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mbertoramalho\Documents\1-CREDISOLUCION ARCHIVOS\2-CNV informes Credisolucion\1er trimestre 2019 marzo\Informe Final Planilla electronica Mar-19\"/>
    </mc:Choice>
  </mc:AlternateContent>
  <bookViews>
    <workbookView xWindow="0" yWindow="0" windowWidth="20490" windowHeight="7620"/>
  </bookViews>
  <sheets>
    <sheet name="NOTAS A LOS EEFF" sheetId="1" r:id="rId1"/>
  </sheet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24" i="1" l="1"/>
  <c r="G524" i="1"/>
  <c r="H538" i="1"/>
  <c r="G538" i="1"/>
  <c r="H554" i="1"/>
  <c r="G554" i="1"/>
  <c r="H622" i="1"/>
  <c r="G622" i="1"/>
  <c r="I467" i="1"/>
  <c r="F467" i="1"/>
  <c r="I439" i="1"/>
  <c r="F439" i="1"/>
  <c r="H394" i="1"/>
  <c r="G394" i="1"/>
  <c r="K374" i="1"/>
  <c r="J374" i="1"/>
  <c r="K289" i="1"/>
  <c r="K292" i="1" s="1"/>
  <c r="J289" i="1"/>
  <c r="J292" i="1" s="1"/>
  <c r="F173" i="1"/>
  <c r="G88" i="1"/>
  <c r="F88" i="1"/>
  <c r="J375" i="1" l="1"/>
  <c r="K375" i="1"/>
</calcChain>
</file>

<file path=xl/sharedStrings.xml><?xml version="1.0" encoding="utf-8"?>
<sst xmlns="http://schemas.openxmlformats.org/spreadsheetml/2006/main" count="714" uniqueCount="388">
  <si>
    <t>NOTA A:</t>
  </si>
  <si>
    <t>CONSIDERACIÓN DEL DIRECTORIO</t>
  </si>
  <si>
    <t>NOTA B:</t>
  </si>
  <si>
    <t>INFORMACIÓN BÁSICA SOBRE LOS ESTADOS CONTABLES</t>
  </si>
  <si>
    <t>B.1. Naturaleza jurídica</t>
  </si>
  <si>
    <t>Credisolución S.A. fue creada por escritura pública N° 40 de fecha 14 de julio de 2010, inscripta en la Sección Personas Jurídicas y Asociaciones, bajo el Nº 549, y al folio 6246, Serie “A”, el 23 de Julio de 2010 y en el Registro Público de Comercio, Registro de Contratos bajo el Nº 311 serie “G” folio 4538 y sgtes, el 23 de julio de 2010; fijando domicilio legal en Colón Nro. 402 esquina Estrella de la ciudad de Asunción, con personería jurídica reconocida, patrimonio, contabilidad y administración propios, que se regirá por las disposiciones del código civil, ley del comerciante,  la Subsecretaria de Estado de Tributación y  otras disposiciones legales afines y resoluciones de su Directorio.</t>
  </si>
  <si>
    <t>Modificaciones a los Estatutos Sociales:</t>
  </si>
  <si>
    <t>Por Escritura Pública Nº 132 de fecha 16 de mayo de 2013, la que fuera inscripta en la Sección Personas Jurídicas y Asociaciones, bajo el Nº 498 y al folio 6858, Serie “C”, el 03 de setiembre de 2013, y en el Registro Público de Comercio, Registro de Contratos, bajo el Nº 132, Serie “H”, folio 1403 y sgtes. el 14 de junio de 2013.</t>
  </si>
  <si>
    <t>Por Escritura Pública Nº 17 de fecha 19 de setiembre de 2016, la que fuera inscripta en la Sección Personas Jurídicas y Asociaciones, bajo el Nº 1 y al folio 01, Serie Comercial, el 22 de diciembre de 2016, y Registro Público de Comercio, baja el Nº 01, folio 1-10 y sgtes, Serie Comercial, en fecha 22 de diciembre de 2016.</t>
  </si>
  <si>
    <t>Por transformación de la sociedad S.A. a S.A.E.C.A. por Escritura Pública Nº 45 de fecha 24 de noviembre de 2017, inscripta en la Sección Personas Jurídicas y Asociaciones, bajo el Nº 02 folio 11 y sgtes, Serie Comercial, el 09 de marzo de 2018, y en el Registro Público de Comercio, bajo el Nº 02, folio 11-26, Serie Comercial, el 9 de marzo de 2018.</t>
  </si>
  <si>
    <t>Por aumento de capital social por Escritura Nº 24 de fecha 18 de octubre del 2018, inscripto en el Registro de Personas Jurídicas y Asociaciones bajo el Nº 03, folio 31 Serie Comercial, en fecha 24 de enero del 2019 e inscripto en el Registro Público de Comercio bajo el Nº 03 y el folio 31 y sgtes. Serie Comercial de fecha 24 de enero del 2019.</t>
  </si>
  <si>
    <t>B.2. Base  de  preparación de los Estados Contables</t>
  </si>
  <si>
    <t>Los estados Contables se han preparado de acuerdo con las normas contables y criterios de valuación dictados por la Comisión Nacional de Valores y con normas de información contable emitidos por el Consejo de Contadores del Paraguay.</t>
  </si>
  <si>
    <t>B.3. Sucursales en el exterior</t>
  </si>
  <si>
    <t>La Entidad no cuenta con sucursales en el exterior.</t>
  </si>
  <si>
    <t>B.4. Participación en otras sociedades (Controladas y no controladas)</t>
  </si>
  <si>
    <t xml:space="preserve">La entidad cuenta con acciones por Valor de Gs. 150.000.000.- en la Empresa BIC S.A. </t>
  </si>
  <si>
    <t>B.5. Composición del Capital</t>
  </si>
  <si>
    <t xml:space="preserve">B.6. Nómina de la Dirección y el Personal Superior </t>
  </si>
  <si>
    <t>Descripción del Cargo</t>
  </si>
  <si>
    <t>Nombre y Apellido</t>
  </si>
  <si>
    <t xml:space="preserve">Presidente </t>
  </si>
  <si>
    <t> Blas Tito Benegas Iseas</t>
  </si>
  <si>
    <t>Vice Presidente</t>
  </si>
  <si>
    <t>Juan Max Rejalaga Quiñones</t>
  </si>
  <si>
    <t>Director Titular</t>
  </si>
  <si>
    <r>
      <t xml:space="preserve"> Abog. </t>
    </r>
    <r>
      <rPr>
        <sz val="11"/>
        <color rgb="FF000000"/>
        <rFont val="Arial"/>
        <family val="2"/>
      </rPr>
      <t>Antonio Sánchez Feliu</t>
    </r>
  </si>
  <si>
    <t>Mauricio Javier Cordero Codas</t>
  </si>
  <si>
    <t>Erdulfo Javier Galeano Figueredo</t>
  </si>
  <si>
    <t>Síndico Titular</t>
  </si>
  <si>
    <t>Abog. Juan  Victoriano Valdez Isasi.</t>
  </si>
  <si>
    <t>Síndico Suplente</t>
  </si>
  <si>
    <t>Abog. Marcelo Manuel Halley Herr.</t>
  </si>
  <si>
    <t>NOTA C</t>
  </si>
  <si>
    <t>INFORMACIÓN REFERENTE A LOS ACTIVOS Y PASIVOS</t>
  </si>
  <si>
    <t>C.1. Disponible</t>
  </si>
  <si>
    <r>
      <t>Representa los fondos de libre disponibilidad en moneda local conforme al siguiente detalle:</t>
    </r>
    <r>
      <rPr>
        <b/>
        <sz val="12"/>
        <color theme="1"/>
        <rFont val="Arial"/>
        <family val="2"/>
      </rPr>
      <t xml:space="preserve"> </t>
    </r>
  </si>
  <si>
    <t>EN MILES DE Gs.</t>
  </si>
  <si>
    <t>CUENTA</t>
  </si>
  <si>
    <t>CAJERO 01</t>
  </si>
  <si>
    <t>CAJERO 02</t>
  </si>
  <si>
    <t>CAJERO 06</t>
  </si>
  <si>
    <t>CAJA TESORERIA</t>
  </si>
  <si>
    <t>CAJERO 11</t>
  </si>
  <si>
    <t>CAJERO 13</t>
  </si>
  <si>
    <t>CAJA CHICA MATRIZ</t>
  </si>
  <si>
    <t>CAJA CHICA CDE</t>
  </si>
  <si>
    <t>CAJA CHICA SL</t>
  </si>
  <si>
    <t>CAJA CHICA MRA</t>
  </si>
  <si>
    <t>CAJA CHICA 25 DE MAYO</t>
  </si>
  <si>
    <t>BANCO SUDAMERIS</t>
  </si>
  <si>
    <t>BANCO BBVA</t>
  </si>
  <si>
    <t>BANCO ITAU</t>
  </si>
  <si>
    <t>BANCO REGIONAL</t>
  </si>
  <si>
    <t>FINANCIERA SOLAR</t>
  </si>
  <si>
    <t>BANCO RIO SAECA</t>
  </si>
  <si>
    <t>BANCO AMAMBAY</t>
  </si>
  <si>
    <t>VISION BANCO CDE</t>
  </si>
  <si>
    <t>BANCOP</t>
  </si>
  <si>
    <t>BANCO ITAPUA</t>
  </si>
  <si>
    <t>BANCO GNB</t>
  </si>
  <si>
    <t>BANCO INTERFISA</t>
  </si>
  <si>
    <t>BANCO INTERFISA-PRONET</t>
  </si>
  <si>
    <t>FINLATINA</t>
  </si>
  <si>
    <t>FINEXPAR</t>
  </si>
  <si>
    <t>TOTAL</t>
  </si>
  <si>
    <t>C.2 Depósitos en el Exterior</t>
  </si>
  <si>
    <t>La Entidad no posee depósitos en entidades Financieras en el Exterior</t>
  </si>
  <si>
    <t>C.3 Valores Públicos</t>
  </si>
  <si>
    <t>La Entidad no posee valores públicos.</t>
  </si>
  <si>
    <t>C.4. Cartera de créditos</t>
  </si>
  <si>
    <t xml:space="preserve"> </t>
  </si>
  <si>
    <t>Registra los derechos a favor de Credisolución S.A.E.C.A. Para el reconocimiento de los intereses en el Estado de Resultados se aplica los siguientes criterios.</t>
  </si>
  <si>
    <r>
      <t>·</t>
    </r>
    <r>
      <rPr>
        <sz val="7"/>
        <color theme="1"/>
        <rFont val="Times New Roman"/>
        <family val="1"/>
      </rPr>
      <t xml:space="preserve">          </t>
    </r>
    <r>
      <rPr>
        <sz val="12"/>
        <color theme="1"/>
        <rFont val="Arial"/>
        <family val="2"/>
      </rPr>
      <t>Para una mejor exposición los deudores han sido clasificados en categorías de riesgo según se expone en el cuadro siguiente.</t>
    </r>
  </si>
  <si>
    <r>
      <t>·</t>
    </r>
    <r>
      <rPr>
        <sz val="7"/>
        <color theme="1"/>
        <rFont val="Times New Roman"/>
        <family val="1"/>
      </rPr>
      <t xml:space="preserve">          </t>
    </r>
    <r>
      <rPr>
        <sz val="12"/>
        <color theme="1"/>
        <rFont val="Arial"/>
        <family val="2"/>
      </rPr>
      <t>Se han constituido todas las previsiones necesarias para cubrir las eventuales pérdidas que pudieran derivarse de la incobrabilidad de los créditos.</t>
    </r>
  </si>
  <si>
    <r>
      <t>·</t>
    </r>
    <r>
      <rPr>
        <sz val="7"/>
        <color theme="1"/>
        <rFont val="Times New Roman"/>
        <family val="1"/>
      </rPr>
      <t xml:space="preserve">          </t>
    </r>
    <r>
      <rPr>
        <sz val="12"/>
        <color theme="1"/>
        <rFont val="Arial"/>
        <family val="2"/>
      </rPr>
      <t>Los intereses devengados sobre saldos de deudores clasificados en la categoría de menor riesgo, han sido reconocidos como ingresos en su totalidad.</t>
    </r>
  </si>
  <si>
    <t>Los intereses devengados sobre cartera vencida con atrasos superiores a 60 días, son registrados como intereses en suspenso</t>
  </si>
  <si>
    <r>
      <t xml:space="preserve">  </t>
    </r>
    <r>
      <rPr>
        <b/>
        <i/>
        <u/>
        <sz val="11"/>
        <color theme="1"/>
        <rFont val="Arial"/>
        <family val="2"/>
      </rPr>
      <t>Créditos Vigentes y Vencidos – Sector No Financiero</t>
    </r>
  </si>
  <si>
    <t>En Miles de Gs.</t>
  </si>
  <si>
    <t>Préstamos a Cobrar vigente</t>
  </si>
  <si>
    <t>Préstamos a cobrar Vencidos</t>
  </si>
  <si>
    <t>TOTAL CREDITOS CORRIENTES</t>
  </si>
  <si>
    <t>Préstamos a cobrar vigentes</t>
  </si>
  <si>
    <t>TOTAL CREDITOS NO CORRIENTES</t>
  </si>
  <si>
    <t>TOTAL CARTERA</t>
  </si>
  <si>
    <t xml:space="preserve">C.5. Previsiones sobre riesgos de créditos directos y contingentes  </t>
  </si>
  <si>
    <t>Las previsiones son calculadas siguiendo lineamientos de las políticas contables establecidas con por la empresa.</t>
  </si>
  <si>
    <t>Previsiones por Riesgo en Miles de Guaraníes.</t>
  </si>
  <si>
    <t>Previsiones</t>
  </si>
  <si>
    <t>CATEGORIA</t>
  </si>
  <si>
    <t>RIESGO</t>
  </si>
  <si>
    <t>%</t>
  </si>
  <si>
    <t>PREVISIONES</t>
  </si>
  <si>
    <t xml:space="preserve">0 A 90 DIAS </t>
  </si>
  <si>
    <t>91 A 120 DIAS</t>
  </si>
  <si>
    <t>121 A 180 DIAS</t>
  </si>
  <si>
    <t>181  A 270 DIAS</t>
  </si>
  <si>
    <t>271 A 365 DIAS</t>
  </si>
  <si>
    <t>366 A 400 DIAS</t>
  </si>
  <si>
    <t>401 A 540 DIAS</t>
  </si>
  <si>
    <t>541 A MAS</t>
  </si>
  <si>
    <t>PREVISIONES GENERICAS</t>
  </si>
  <si>
    <t>TOTAL PREVISIONES</t>
  </si>
  <si>
    <t>Información complementaria a notas a los estados contables s/ Res. CNV N° 32/17.</t>
  </si>
  <si>
    <t>C.6. Otros Activos</t>
  </si>
  <si>
    <t>El rubro se compone de las siguientes cuentas:</t>
  </si>
  <si>
    <t>NOMBRE</t>
  </si>
  <si>
    <t>ANTICIPO A PROVEEDORES</t>
  </si>
  <si>
    <t>CUENTAS A COBRAR SERVICIOS</t>
  </si>
  <si>
    <t>GARANTIA POR ALQUILER</t>
  </si>
  <si>
    <t>SEGUROS PAGADOS POR ADELANTADO</t>
  </si>
  <si>
    <t>CHEQUES CAJEROS</t>
  </si>
  <si>
    <t>CHEQUES TESORERIA</t>
  </si>
  <si>
    <t>PATENTE COMERCIAL</t>
  </si>
  <si>
    <t xml:space="preserve"> PRONET</t>
  </si>
  <si>
    <t>PAGO EXPRESS</t>
  </si>
  <si>
    <t>C.7. Bienes de uso</t>
  </si>
  <si>
    <t>Los bienes de uso están registrados de acuerdo a los siguientes criterios:</t>
  </si>
  <si>
    <r>
      <t>·</t>
    </r>
    <r>
      <rPr>
        <sz val="7"/>
        <color theme="1"/>
        <rFont val="Times New Roman"/>
        <family val="1"/>
      </rPr>
      <t xml:space="preserve">          </t>
    </r>
    <r>
      <rPr>
        <sz val="12"/>
        <color theme="1"/>
        <rFont val="Arial"/>
        <family val="2"/>
      </rPr>
      <t>Los valores de origen de los bienes de uso y sus depreciaciones acumuladas existentes al inicio del ejercicio, se encuentran revaluados de acuerdo a lo establecido en la Ley Nº 125/91 y su modificatoria la Ley 2421/04 de “Reordenamiento Administrativo y Adecuación Fiscal”, considerando los coeficientes de actualización suministrados a tal efecto por el Ministerio de Hacienda.</t>
    </r>
  </si>
  <si>
    <r>
      <t>·</t>
    </r>
    <r>
      <rPr>
        <sz val="7"/>
        <color theme="1"/>
        <rFont val="Times New Roman"/>
        <family val="1"/>
      </rPr>
      <t xml:space="preserve">          </t>
    </r>
    <r>
      <rPr>
        <sz val="12"/>
        <color theme="1"/>
        <rFont val="Arial"/>
        <family val="2"/>
      </rPr>
      <t>Las mejoras o adiciones son capitalizadas, mientras que los gastos de mantenimiento y/o reparaciones que no aumentan el valor de los activos ni prolongan su vida útil, son imputados como gastos en el período en que se originan.</t>
    </r>
  </si>
  <si>
    <r>
      <t>·</t>
    </r>
    <r>
      <rPr>
        <sz val="7"/>
        <color theme="1"/>
        <rFont val="Times New Roman"/>
        <family val="1"/>
      </rPr>
      <t xml:space="preserve">          </t>
    </r>
    <r>
      <rPr>
        <sz val="12"/>
        <color theme="1"/>
        <rFont val="Arial"/>
        <family val="2"/>
      </rPr>
      <t>Las depreciaciones son computadas a partir del año siguiente de la incorporación del bien al Patrimonio de la Entidad, los resultados del ejercicio,  sobre la base del sistema lineal de acuerdo a los años de vida útil estimados.</t>
    </r>
  </si>
  <si>
    <r>
      <t>·</t>
    </r>
    <r>
      <rPr>
        <sz val="7"/>
        <color theme="1"/>
        <rFont val="Times New Roman"/>
        <family val="1"/>
      </rPr>
      <t xml:space="preserve">          </t>
    </r>
    <r>
      <rPr>
        <sz val="12"/>
        <color theme="1"/>
        <rFont val="Arial"/>
        <family val="2"/>
      </rPr>
      <t>El valor residual de los bienes revaluados considerados en su conjunto, no excede su valor recuperable al cierre del ejercicio</t>
    </r>
  </si>
  <si>
    <t>C.8 Inversiones en Acciones en Otras empresas.</t>
  </si>
  <si>
    <t xml:space="preserve">Corresponde a Acciones de la Empresa BICSA, son 100 Acciones Nominativas de Gs. 1.000.000.- cada una Serie “A” con 5 votos por acción, y 50 Acciones Nominativas de Gs. 1.000.000. –cada una Serie “B” con un voto por acción, con un valor total de Gs. 150.000.000.- </t>
  </si>
  <si>
    <t>A la fecha las acciones de Credisolucion S.A.E.C.A., no superan el 10% del Total de paquete accionario de BICSA</t>
  </si>
  <si>
    <t>C.9  Deudas Financieras y no financieras</t>
  </si>
  <si>
    <t>Representa saldos pendientes al cierre de operaciones con bancos de plaza, y operaciones de préstamos de terceros y accionistas para capital operativo a plazos y tasas diferentes.</t>
  </si>
  <si>
    <t>RUBRO</t>
  </si>
  <si>
    <t>DETALLE</t>
  </si>
  <si>
    <t>CORRIENTE</t>
  </si>
  <si>
    <t>PRESTAMOS DE TERCEROS Y ACCIONISTAS</t>
  </si>
  <si>
    <t>PRESTAMOS SECTOR FINANCIERO</t>
  </si>
  <si>
    <t>OTROS PRESTAMOS</t>
  </si>
  <si>
    <t>Total CORRIENTE</t>
  </si>
  <si>
    <t>NO CORRIENTE</t>
  </si>
  <si>
    <t>Total NO CORRIENTE</t>
  </si>
  <si>
    <t>TOTAL GENERAL</t>
  </si>
  <si>
    <t>Para mejor detalle exponemos la composición de estos saldos que fueron disgregados cada uno en corrientes y no corrientes solamente a los efectos de su exposición en el balance general.</t>
  </si>
  <si>
    <t>CALSIFICACION</t>
  </si>
  <si>
    <t>Vencimiento</t>
  </si>
  <si>
    <t>ACCIONISTAS</t>
  </si>
  <si>
    <t xml:space="preserve">BENITEZ GAUTO ,CARLOS JAVIER                                </t>
  </si>
  <si>
    <t xml:space="preserve">CANTERO  ,JUSTINA                                           </t>
  </si>
  <si>
    <t xml:space="preserve">CORDERO CODAS ,MAURICIO JAVIER                              </t>
  </si>
  <si>
    <t xml:space="preserve">CUBILLA OJEDA ,OSVALDO JAVIER                               </t>
  </si>
  <si>
    <t>Total ACCIONISTAS</t>
  </si>
  <si>
    <t>TERCEROS</t>
  </si>
  <si>
    <t>TOTAL PRESTAMOS SECTOR NO FINANCIEROS</t>
  </si>
  <si>
    <t>PREST. SECT. FINANC.</t>
  </si>
  <si>
    <t xml:space="preserve">BANCO AMAMBAY S,A,                                          </t>
  </si>
  <si>
    <t xml:space="preserve">BANCO BBVA                                                  </t>
  </si>
  <si>
    <t xml:space="preserve">BANCO GNB PARAGUAY                                          </t>
  </si>
  <si>
    <t xml:space="preserve">BANCO ITAPUA SAECA                                          </t>
  </si>
  <si>
    <t xml:space="preserve">BANCO ITAU PARAGUAY SA                                      </t>
  </si>
  <si>
    <t>BANCO REGIONAL S.A.</t>
  </si>
  <si>
    <t xml:space="preserve">BANCOP                                                      </t>
  </si>
  <si>
    <t xml:space="preserve">EL COMERCIO SAECA                                           </t>
  </si>
  <si>
    <t xml:space="preserve">FIC SA DE FINANZAS                                          </t>
  </si>
  <si>
    <t xml:space="preserve">FINACIERA RIO SAECA                                         </t>
  </si>
  <si>
    <t xml:space="preserve">FINEXPAR SA FINANCIERA                                      </t>
  </si>
  <si>
    <t xml:space="preserve">FINLATINA SA                                                </t>
  </si>
  <si>
    <t xml:space="preserve">INTERFISA BANCO                                             </t>
  </si>
  <si>
    <t xml:space="preserve">SUDAMERIS BANK                                              </t>
  </si>
  <si>
    <t>TOTAL PREST. SECT. FINANC.</t>
  </si>
  <si>
    <t>TOTAL CARTERA PASIVA</t>
  </si>
  <si>
    <t>Obs: Otros préstamos se refieren a Ventas de Cartera con Recursos</t>
  </si>
  <si>
    <t>C.10 Otros Pasivos</t>
  </si>
  <si>
    <t>Este rubro está compuesto de las siguientes cuentas:</t>
  </si>
  <si>
    <t>SOBREGIRO EN CUENTAS CONTABLES</t>
  </si>
  <si>
    <t>COBROS SERVICIOS PRONET</t>
  </si>
  <si>
    <t>RETENCIONES DE SEGUROS</t>
  </si>
  <si>
    <t>ACREEDORES VARIOS CONSERMAN</t>
  </si>
  <si>
    <t>ACREEDORES BNF</t>
  </si>
  <si>
    <t>A continuación, pasamos a detallar el concepto y la composición de los mismos:</t>
  </si>
  <si>
    <r>
      <t>C.10.1 - Préstamos a Formalizar:</t>
    </r>
    <r>
      <rPr>
        <sz val="12"/>
        <color theme="1"/>
        <rFont val="Arial"/>
        <family val="2"/>
      </rPr>
      <t xml:space="preserve"> </t>
    </r>
  </si>
  <si>
    <t>Esta cuenta es transitoria y es donde se registran préstamos realizados a Credisolución S.A. al momento del ingreso del Efectivo a la Empresa hasta que la documentación se encuentre totalmente formalizada.</t>
  </si>
  <si>
    <t>PRESTAMOS A FORMALIZAR</t>
  </si>
  <si>
    <t>CONCEPTO</t>
  </si>
  <si>
    <t>FECHA</t>
  </si>
  <si>
    <t>IMPORTE</t>
  </si>
  <si>
    <t>C.10.2 - Provisión</t>
  </si>
  <si>
    <t>Es una cuenta transitoria que cuando se genera una orden de Pago queda en esa cuenta hasta que se le pague al proveedor correspondiente.</t>
  </si>
  <si>
    <t>Juval SA</t>
  </si>
  <si>
    <t>Ande</t>
  </si>
  <si>
    <t>Essap</t>
  </si>
  <si>
    <t>C.10.3 – Otras Provisiones</t>
  </si>
  <si>
    <t>Es una cuenta en la cual se encuentran montos de proveedores que aún no fueron cancelados o cobrados por los mismos, Así como también provisiones para pagos futuros.</t>
  </si>
  <si>
    <t>Seguridad de Seguros SA</t>
  </si>
  <si>
    <t>Nucleo SA</t>
  </si>
  <si>
    <t>Diego Riquelme</t>
  </si>
  <si>
    <t>Copaco SA</t>
  </si>
  <si>
    <t>Giannina Paoli</t>
  </si>
  <si>
    <t>Bancard SA</t>
  </si>
  <si>
    <t>Celso Ojeda</t>
  </si>
  <si>
    <t>Francisca Villar</t>
  </si>
  <si>
    <t>Camilo Valiente</t>
  </si>
  <si>
    <t>Bicsa</t>
  </si>
  <si>
    <t>NOTA D: Capital Social</t>
  </si>
  <si>
    <t>NOTA E: INFORMACIÓN REFERENTE A RESULTADOS</t>
  </si>
  <si>
    <t>Para el reconocimiento de las ganancias y las pérdidas se ha aplicado el principio contable de lo devengado, salvo en lo que se refiere a los productos financieros devengados y no percibidos correspondientes a los deudores clasificados en las categorías de riesgos superior a la de “Riesgo Normal”.</t>
  </si>
  <si>
    <t>E.1. Ingresos Operativos</t>
  </si>
  <si>
    <t>INTERESES DEVENGADOS</t>
  </si>
  <si>
    <t>INGRESOS POR SERVICIOS( *)</t>
  </si>
  <si>
    <t>INTERESES MORATORIOS Y PUNITORIOS</t>
  </si>
  <si>
    <t>TOTAL INGRESOS OPERATIVOS</t>
  </si>
  <si>
    <t xml:space="preserve"> (*)Obs: Los ingresos por servicios de cobranza son parte de la actividad de la empresa.</t>
  </si>
  <si>
    <t>E.2. Costos Financieros</t>
  </si>
  <si>
    <t>Está compuesto por los intereses pagados por préstamos obtenidos tanto del sector financiero como no financiero además de los saldos de las previsiones afectadas dentro del ejercicio:</t>
  </si>
  <si>
    <t>INTERESES S/ PREST-ACCIONISTA y TERCEROS</t>
  </si>
  <si>
    <t>INTERESES S/ PREST-BANCARIO</t>
  </si>
  <si>
    <t>CONSTITUCUÓN DE PREVISIONES</t>
  </si>
  <si>
    <t>TOTAL Costos Financieros</t>
  </si>
  <si>
    <t>E.3. Gastos de comercialización</t>
  </si>
  <si>
    <t>COMIS.BNF</t>
  </si>
  <si>
    <t>COMISIONES PAGADAS C/ IPS</t>
  </si>
  <si>
    <t>COMISIONES POR SERVICIOS</t>
  </si>
  <si>
    <t>COMISIONES SERV PAGO EXPRESS</t>
  </si>
  <si>
    <t>COMISIONES SERV PRONET</t>
  </si>
  <si>
    <t>GASTOS BANCARIOS</t>
  </si>
  <si>
    <t>HONORARIOS POR JUICIOS</t>
  </si>
  <si>
    <t>INFORMCONF</t>
  </si>
  <si>
    <t>INFORMES CRC</t>
  </si>
  <si>
    <t>PUBLICIDAD Y PROPAGANDA</t>
  </si>
  <si>
    <t>SERVICIO DE CONSULTORIA</t>
  </si>
  <si>
    <t>Total Gastos de comercialización</t>
  </si>
  <si>
    <t>E.4. Gastos Administrativos</t>
  </si>
  <si>
    <t>SUELDOS</t>
  </si>
  <si>
    <t>HONORARIOS PROFESIONALES</t>
  </si>
  <si>
    <t>APORTE PATRONAL</t>
  </si>
  <si>
    <t>AGUINALDO</t>
  </si>
  <si>
    <t>ALQUILERES PAGADO</t>
  </si>
  <si>
    <t>IMPUESTO AL VALOR AGREGADO</t>
  </si>
  <si>
    <t>TELEFONIA CELULAR</t>
  </si>
  <si>
    <t>SEGURIDAD Y VIGILANCIA</t>
  </si>
  <si>
    <t>OTROS CONCEPTOS-DEDUCIBLES</t>
  </si>
  <si>
    <t>GASTOS DE JUICIOS</t>
  </si>
  <si>
    <t>COMUNICACIONES (INFORMÁTICA)</t>
  </si>
  <si>
    <t>COMISIONES PAGADAS TERCERIZADAS</t>
  </si>
  <si>
    <t>ENERGIA ELECTRICA</t>
  </si>
  <si>
    <t>SERVICIOS PERSONALES</t>
  </si>
  <si>
    <t>INFOCRED</t>
  </si>
  <si>
    <t>DEPRECIACIÓN EQUIPOS DE COMP</t>
  </si>
  <si>
    <t>TELEFONO</t>
  </si>
  <si>
    <t>PATENTE MUNICIPAL</t>
  </si>
  <si>
    <t>HIGIENE DE LOCAL</t>
  </si>
  <si>
    <t>DEPRECIACIÓN EQUIPOS</t>
  </si>
  <si>
    <t>HORAS EXTRAS</t>
  </si>
  <si>
    <t>ALQUILER DE FOTOCOPIADORA</t>
  </si>
  <si>
    <t>DEPRECIACIÓN MUEBLES Y UTILES</t>
  </si>
  <si>
    <t>PAPELERIA E IMPRESOS</t>
  </si>
  <si>
    <t>REPARACION Y MANTENIMIENTO DE LOCAL</t>
  </si>
  <si>
    <t>COMBUSTIBLE</t>
  </si>
  <si>
    <t>AUDITORIA EXTERNA</t>
  </si>
  <si>
    <t>INDEMNIZACIONES POR DESPIDO</t>
  </si>
  <si>
    <t>OTROS SEGUROS</t>
  </si>
  <si>
    <t>CONSUMO DE AGUA</t>
  </si>
  <si>
    <t>BONIFICACIÓN FAMILIAR</t>
  </si>
  <si>
    <t>REPARACION Y MANT EQUIP DE INF</t>
  </si>
  <si>
    <t>MANTENIMIENTO DE EQUIPOS</t>
  </si>
  <si>
    <t>PREAVISOS</t>
  </si>
  <si>
    <t>DEP.SOFTWARE</t>
  </si>
  <si>
    <t>INCENTIVOS</t>
  </si>
  <si>
    <t>UNIFORMES AL PERSONAL</t>
  </si>
  <si>
    <t>DEPRECIACIÓN INSTALACIONES</t>
  </si>
  <si>
    <t>MEJORAS EN INMUEBLE ARRENDADOS</t>
  </si>
  <si>
    <t>REFRIGERIO</t>
  </si>
  <si>
    <t>SALARIO VACACIONAL</t>
  </si>
  <si>
    <t>GASTOS DE REPRESENTACIÓN</t>
  </si>
  <si>
    <t>GASTOS VARIOS NO DEDUCIBLES</t>
  </si>
  <si>
    <t>DONACIONES</t>
  </si>
  <si>
    <t>FALLO DE CAJA</t>
  </si>
  <si>
    <t>GASTOS DE ESCRIBANIA</t>
  </si>
  <si>
    <t>DEPRECIACIÓN MAQUINAS</t>
  </si>
  <si>
    <t>MOVILIDAD</t>
  </si>
  <si>
    <t>UTILES VARIOS</t>
  </si>
  <si>
    <t>CAFETERIA</t>
  </si>
  <si>
    <t>MANTENIMIENTO DE BIENES MUEBLES</t>
  </si>
  <si>
    <t>UTILES</t>
  </si>
  <si>
    <t>SERVICIO DE COURRIER</t>
  </si>
  <si>
    <t>GASTOS-TV CABLE</t>
  </si>
  <si>
    <t>CHEQUEOS MEDICOS AL PERSONAL</t>
  </si>
  <si>
    <t>SUSCRIPCIONES</t>
  </si>
  <si>
    <t>TOTAL GASTOS ADMINISTRATIVOS</t>
  </si>
  <si>
    <t>E.5. Otros ingresos y egresos no Operativos</t>
  </si>
  <si>
    <t>DIF DE CAMBIO</t>
  </si>
  <si>
    <t>OTROS INGRESOS</t>
  </si>
  <si>
    <t>TOTAL Otros Ing. y Egresos</t>
  </si>
  <si>
    <t>NOTA F: CUENTAS DE ORDEN</t>
  </si>
  <si>
    <t>La empresa registra en cuentas de orden los cheques recibidos de los clientes como una garantía de cobro de préstamos, además de Documentos en garantía de préstamos, tomados de entidades financieras, estas garantías no superan el 20% del total del Activo</t>
  </si>
  <si>
    <t>Deudores por Cheq en Caución</t>
  </si>
  <si>
    <t>Acreedores por Cheq en Caución</t>
  </si>
  <si>
    <t>Deudores Doc  garan. de Prestamos</t>
  </si>
  <si>
    <t>Acreedores Doc  garan.  de Prestamos</t>
  </si>
  <si>
    <t>TOTAL CUENTAS DE ORDEN</t>
  </si>
  <si>
    <t>NOTA G:  HECHOS POSTERIORES AL CIERRE DEL PERÍODO</t>
  </si>
  <si>
    <t>NOTAS A LOS ESTADOS FINANCIEROS</t>
  </si>
  <si>
    <t>Correspondiente al ejercicio cerrado al 31 de marzo de 2019.</t>
  </si>
  <si>
    <t xml:space="preserve">Los Estados Contables de la Institución finalizados al 31 de Marzo de 2019, serán sometidos a la consideración y aprobación del directorio.
</t>
  </si>
  <si>
    <t>Los Estados Financieros han sido preparados sobre la base de cifras históricas. Estos estados no reflejan los efectos de las variaciones en el poder adquisitivo de la moneda local, ya que la corrección monetaria no constituye una práctica contable corriente en el Paraguay. En el ejercicio cerrado al 31 de marzo de 2019, el IPC fue de 2.8 %.</t>
  </si>
  <si>
    <t>Los saldos de Activos y Pasivos en moneda extranjera están valuados al cierre al tipo de cambio Vendedor 1Usd= Gs. 6.187,55, los resultados generados por las variaciones cambiarias son reconocidos como ingresos y/o gastos del período en el que ocurrieron</t>
  </si>
  <si>
    <t>Al 31 de marzo de 2019, el capital integrado de Credisolución S.A.E.C.A. asciende a Gs. 18.722.000.000.- (guaraníes Dieciocho mil setecientos veintidós Millones. -), tal como se expone en la Nota D siguiente.</t>
  </si>
  <si>
    <t xml:space="preserve">                         -   </t>
  </si>
  <si>
    <t>CAJERO 14</t>
  </si>
  <si>
    <t>CAJERO 16</t>
  </si>
  <si>
    <t xml:space="preserve">                      -   </t>
  </si>
  <si>
    <t>BANCO NACIONAL DE FOMENTO</t>
  </si>
  <si>
    <t>FINANCIERA CEFISA SAECA</t>
  </si>
  <si>
    <t>FINANCIERA EL COMERCIO</t>
  </si>
  <si>
    <t>VISION BANCO</t>
  </si>
  <si>
    <t>FALTANTE EN CAJA  (C.6.1)</t>
  </si>
  <si>
    <t>C.6.1. Faltante en Caja: Corresponde a faltantes de caja de los cajeros a ser descontados de sus salarios.</t>
  </si>
  <si>
    <t xml:space="preserve"> JULIO ANDRES FRANCO M</t>
  </si>
  <si>
    <t>ADRIANA  SIENRA</t>
  </si>
  <si>
    <t xml:space="preserve">BENEGAS ISEAS ,BLAS TITO                                    </t>
  </si>
  <si>
    <t>MIRIAN ROSA DE FRANCO</t>
  </si>
  <si>
    <t xml:space="preserve">PEPE , JUAN CARLOS                                          </t>
  </si>
  <si>
    <t>REJALAGA QUIÑONES ,JUAN MAX</t>
  </si>
  <si>
    <t xml:space="preserve">TORRES RAMIREZ, MARIA DEL CARMEN                            </t>
  </si>
  <si>
    <t xml:space="preserve">FINANCIERA CEFISA S,A,E,C,A,                                </t>
  </si>
  <si>
    <t>ACRREDORS VARIOS EN SUSPENSO</t>
  </si>
  <si>
    <t>AGUINALDO A PAGAR</t>
  </si>
  <si>
    <t>PRESTAMOS A FORMALIZAR (C.10.1)</t>
  </si>
  <si>
    <t>PROVISION (C.10.2)</t>
  </si>
  <si>
    <t>OTRAS PROVISIONES (C.10.3)</t>
  </si>
  <si>
    <t xml:space="preserve">El monto de M Gs. 650.000.- en el periodo de Mar-18 Corresponde a un prestamos otorgado por. Adriana Sienra (Accionistas) Gs. 500.000.- y Miguel Dominguez  M Gs.  150.000.- </t>
  </si>
  <si>
    <t>Adriana Sienra</t>
  </si>
  <si>
    <t>Miguel Dominguez</t>
  </si>
  <si>
    <t>Aca SA</t>
  </si>
  <si>
    <t>Enterprises</t>
  </si>
  <si>
    <t>Mario Escobar</t>
  </si>
  <si>
    <t>Olga Peralta</t>
  </si>
  <si>
    <t>ItapuaConfidencial SRL</t>
  </si>
  <si>
    <t>El Sol de Py</t>
  </si>
  <si>
    <t>Sergio Cayetano</t>
  </si>
  <si>
    <t>Deisy Arce</t>
  </si>
  <si>
    <t>Renato Filippini</t>
  </si>
  <si>
    <t>Osvaldo Cuevas</t>
  </si>
  <si>
    <t>Francisco Guzman</t>
  </si>
  <si>
    <t>Exec consultores</t>
  </si>
  <si>
    <t>Itapua confidencial</t>
  </si>
  <si>
    <t>Wackenhut</t>
  </si>
  <si>
    <t>Edith Nuñez</t>
  </si>
  <si>
    <t>Gertrudis</t>
  </si>
  <si>
    <t>Yacyreta SA</t>
  </si>
  <si>
    <t>Maria Morales</t>
  </si>
  <si>
    <t>Grupo Fabricato</t>
  </si>
  <si>
    <t>Hotel Catedral</t>
  </si>
  <si>
    <t xml:space="preserve">Victor Torres </t>
  </si>
  <si>
    <t>Adriana Franco</t>
  </si>
  <si>
    <t>Javier Delorme</t>
  </si>
  <si>
    <t>Anticipo Colaboracion</t>
  </si>
  <si>
    <t>Grafica y Editorial</t>
  </si>
  <si>
    <t>Bco Itau</t>
  </si>
  <si>
    <t>Consultoria Internacional SRL</t>
  </si>
  <si>
    <t>x</t>
  </si>
  <si>
    <t>En Miles de Gs. En miles de Gs.</t>
  </si>
  <si>
    <t>PROVISIONES</t>
  </si>
  <si>
    <t xml:space="preserve"> IMPORTE </t>
  </si>
  <si>
    <t>Provision Consultoria</t>
  </si>
  <si>
    <t>Provis Auditoria Externa</t>
  </si>
  <si>
    <t>Provision Auditoria 2018 3/12</t>
  </si>
  <si>
    <t>Consultoria SGC</t>
  </si>
  <si>
    <t>Provision gastos extra.</t>
  </si>
  <si>
    <t>Auditoria Externa</t>
  </si>
  <si>
    <t>Poliza de Seguro</t>
  </si>
  <si>
    <t>Provis Comision Enero 2018</t>
  </si>
  <si>
    <t>Desc.Judicial</t>
  </si>
  <si>
    <t>Anticipo Servi</t>
  </si>
  <si>
    <t>ACA S.A.</t>
  </si>
  <si>
    <t>CV Colocaciones</t>
  </si>
  <si>
    <t>Desc.Maria Morales</t>
  </si>
  <si>
    <t>Desc.Laura Cuellar</t>
  </si>
  <si>
    <t>Desc.Yessica Rodriguez</t>
  </si>
  <si>
    <t>Comision Marzo 2019</t>
  </si>
  <si>
    <t>Liquidacion Jose Baez</t>
  </si>
  <si>
    <t>Liquidacion Analia Melineo</t>
  </si>
  <si>
    <t>Gastos F.Villar</t>
  </si>
  <si>
    <t>Gastos G.Paoli</t>
  </si>
  <si>
    <t>Gastos E.Cabral</t>
  </si>
  <si>
    <t>Liq.Jose Baez</t>
  </si>
  <si>
    <t>La composición Accionaria de Credisolución S.A.E.C.A., queda compuesta de la siguiente manera, es importante aclarar que todas las acciones integradas al 31 de marzo de 2019 son Nominativas.</t>
  </si>
  <si>
    <t>AMORT CARGOS DIFERIDO</t>
  </si>
  <si>
    <t>MULTAS Y RECARGOS</t>
  </si>
  <si>
    <t>INSUMOS INFORMATICOS</t>
  </si>
  <si>
    <t>INSUMOS INFOR</t>
  </si>
  <si>
    <t>MANTENIMIENTO DE SOFTWARE</t>
  </si>
  <si>
    <t>CAPACITACIoN AL PERSONAL</t>
  </si>
  <si>
    <t>No existen hechos relevantes con posterioridad al 31 de marzo de 2019 que impliquen alteraciones significativas en la estructura patrimonial y en los resultados del ejercicio.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</si>
</sst>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b/>
      <sz val="11"/>
      <color theme="1"/>
      <name val="Calibri"/>
      <family val="2"/>
      <scheme val="minor"/>
    </font>
    <font>
      <sz val="10"/>
      <color theme="1"/>
      <name val="Times New Roman"/>
      <family val="1"/>
    </font>
    <font>
      <b/>
      <sz val="12"/>
      <color theme="1"/>
      <name val="Arial"/>
      <family val="2"/>
    </font>
    <font>
      <sz val="12"/>
      <color theme="1"/>
      <name val="Arial"/>
      <family val="2"/>
    </font>
    <font>
      <sz val="8"/>
      <color theme="1"/>
      <name val="Arial"/>
      <family val="2"/>
    </font>
    <font>
      <sz val="11"/>
      <color theme="1"/>
      <name val="Arial"/>
      <family val="2"/>
    </font>
    <font>
      <sz val="12"/>
      <color rgb="FF000000"/>
      <name val="Arial"/>
      <family val="2"/>
    </font>
    <font>
      <sz val="6"/>
      <color rgb="FF000000"/>
      <name val="Arial"/>
      <family val="2"/>
    </font>
    <font>
      <sz val="7"/>
      <color rgb="FF000000"/>
      <name val="Arial"/>
      <family val="2"/>
    </font>
    <font>
      <sz val="7"/>
      <color theme="1"/>
      <name val="Arial"/>
      <family val="2"/>
    </font>
    <font>
      <sz val="6"/>
      <color theme="1"/>
      <name val="Arial"/>
      <family val="2"/>
    </font>
    <font>
      <sz val="4"/>
      <color theme="1"/>
      <name val="Arial"/>
      <family val="2"/>
    </font>
    <font>
      <sz val="5"/>
      <color theme="1"/>
      <name val="Arial"/>
      <family val="2"/>
    </font>
    <font>
      <sz val="3"/>
      <color theme="1"/>
      <name val="Arial"/>
      <family val="2"/>
    </font>
    <font>
      <b/>
      <sz val="11"/>
      <color theme="1"/>
      <name val="Arial"/>
      <family val="2"/>
    </font>
    <font>
      <sz val="11"/>
      <color rgb="FF000000"/>
      <name val="Arial"/>
      <family val="2"/>
    </font>
    <font>
      <sz val="11.5"/>
      <color rgb="FF000000"/>
      <name val="Calibri"/>
      <family val="2"/>
    </font>
    <font>
      <sz val="9"/>
      <color rgb="FF000000"/>
      <name val="Calibri"/>
      <family val="2"/>
    </font>
    <font>
      <b/>
      <sz val="9"/>
      <color rgb="FF000000"/>
      <name val="Calibri"/>
      <family val="2"/>
    </font>
    <font>
      <b/>
      <sz val="7"/>
      <color theme="1"/>
      <name val="Arial"/>
      <family val="2"/>
    </font>
    <font>
      <sz val="8"/>
      <color theme="1"/>
      <name val="Times New Roman"/>
      <family val="1"/>
    </font>
    <font>
      <sz val="12"/>
      <color theme="1"/>
      <name val="Symbol"/>
      <family val="1"/>
      <charset val="2"/>
    </font>
    <font>
      <sz val="7"/>
      <color theme="1"/>
      <name val="Times New Roman"/>
      <family val="1"/>
    </font>
    <font>
      <b/>
      <i/>
      <u/>
      <sz val="11"/>
      <color theme="1"/>
      <name val="Arial"/>
      <family val="2"/>
    </font>
    <font>
      <b/>
      <i/>
      <sz val="9"/>
      <color rgb="FF000000"/>
      <name val="Calibri"/>
      <family val="2"/>
    </font>
    <font>
      <i/>
      <sz val="9"/>
      <color rgb="FF000000"/>
      <name val="Calibri"/>
      <family val="2"/>
    </font>
    <font>
      <sz val="11"/>
      <color rgb="FF000000"/>
      <name val="Calibri"/>
      <family val="2"/>
    </font>
    <font>
      <b/>
      <sz val="10"/>
      <color rgb="FF000000"/>
      <name val="Calibri"/>
      <family val="2"/>
    </font>
    <font>
      <b/>
      <sz val="8"/>
      <color rgb="FF000000"/>
      <name val="Calibri"/>
      <family val="2"/>
    </font>
    <font>
      <sz val="8"/>
      <color rgb="FF000000"/>
      <name val="Calibri"/>
      <family val="2"/>
    </font>
    <font>
      <i/>
      <sz val="8"/>
      <color rgb="FF000000"/>
      <name val="Calibri"/>
      <family val="2"/>
    </font>
    <font>
      <b/>
      <sz val="9"/>
      <color rgb="FF000000"/>
      <name val="Calibri"/>
      <family val="2"/>
      <scheme val="minor"/>
    </font>
    <font>
      <b/>
      <sz val="8"/>
      <color rgb="FF000000"/>
      <name val="Calibri"/>
      <family val="2"/>
      <scheme val="minor"/>
    </font>
  </fonts>
  <fills count="7">
    <fill>
      <patternFill patternType="none"/>
    </fill>
    <fill>
      <patternFill patternType="gray125"/>
    </fill>
    <fill>
      <patternFill patternType="solid">
        <fgColor rgb="FFC0C0C0"/>
        <bgColor indexed="64"/>
      </patternFill>
    </fill>
    <fill>
      <patternFill patternType="solid">
        <fgColor rgb="FFA6A6A6"/>
        <bgColor indexed="64"/>
      </patternFill>
    </fill>
    <fill>
      <patternFill patternType="solid">
        <fgColor rgb="FF969696"/>
        <bgColor indexed="64"/>
      </patternFill>
    </fill>
    <fill>
      <patternFill patternType="solid">
        <fgColor theme="2" tint="-0.249977111117893"/>
        <bgColor indexed="64"/>
      </patternFill>
    </fill>
    <fill>
      <patternFill patternType="solid">
        <fgColor rgb="FFBFBFB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style="medium">
        <color indexed="64"/>
      </top>
      <bottom/>
      <diagonal/>
    </border>
  </borders>
  <cellStyleXfs count="1">
    <xf numFmtId="0" fontId="0" fillId="0" borderId="0"/>
  </cellStyleXfs>
  <cellXfs count="188">
    <xf numFmtId="0" fontId="0" fillId="0" borderId="0" xfId="0"/>
    <xf numFmtId="0" fontId="3" fillId="0" borderId="0" xfId="0" applyFont="1" applyAlignment="1">
      <alignment vertical="center"/>
    </xf>
    <xf numFmtId="0" fontId="4" fillId="0" borderId="0" xfId="0" applyFont="1" applyAlignment="1">
      <alignment horizontal="justify" vertical="center"/>
    </xf>
    <xf numFmtId="0" fontId="5" fillId="0" borderId="0" xfId="0" applyFont="1" applyAlignment="1">
      <alignment vertical="center"/>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vertical="top"/>
    </xf>
    <xf numFmtId="0" fontId="2" fillId="0" borderId="0" xfId="0" applyFont="1" applyAlignment="1">
      <alignment horizontal="justify" vertical="center"/>
    </xf>
    <xf numFmtId="0" fontId="7" fillId="0" borderId="0" xfId="0" applyFont="1" applyAlignment="1">
      <alignment horizontal="left" vertical="top" wrapText="1"/>
    </xf>
    <xf numFmtId="0" fontId="0" fillId="0" borderId="0" xfId="0" applyAlignment="1">
      <alignment horizontal="left" vertical="top" wrapText="1"/>
    </xf>
    <xf numFmtId="0" fontId="11" fillId="0" borderId="0" xfId="0" applyFont="1" applyAlignment="1">
      <alignment horizontal="justify" vertical="center"/>
    </xf>
    <xf numFmtId="0" fontId="4" fillId="0" borderId="0" xfId="0" applyFont="1"/>
    <xf numFmtId="0" fontId="5" fillId="0" borderId="0" xfId="0" applyFont="1" applyAlignment="1">
      <alignment horizontal="justify" vertical="center"/>
    </xf>
    <xf numFmtId="0" fontId="12" fillId="0" borderId="0" xfId="0" applyFont="1" applyAlignment="1">
      <alignment horizontal="justify" vertical="center"/>
    </xf>
    <xf numFmtId="0" fontId="13" fillId="0" borderId="0" xfId="0" applyFont="1" applyAlignment="1">
      <alignment horizontal="justify" vertical="center"/>
    </xf>
    <xf numFmtId="0" fontId="14" fillId="0" borderId="0" xfId="0" applyFont="1" applyAlignment="1">
      <alignment horizontal="justify" vertical="center"/>
    </xf>
    <xf numFmtId="0" fontId="11" fillId="0" borderId="0" xfId="0" applyFont="1" applyAlignment="1">
      <alignment horizontal="left" vertical="center" indent="8"/>
    </xf>
    <xf numFmtId="0" fontId="10" fillId="0" borderId="0" xfId="0" applyFont="1" applyAlignment="1">
      <alignment horizontal="left" vertical="center" indent="8"/>
    </xf>
    <xf numFmtId="0" fontId="3" fillId="0" borderId="0" xfId="0" applyFont="1" applyAlignment="1">
      <alignment horizontal="left" vertical="top"/>
    </xf>
    <xf numFmtId="0" fontId="18" fillId="0" borderId="0" xfId="0" applyFont="1" applyAlignment="1">
      <alignment horizontal="right" vertical="center" wrapText="1"/>
    </xf>
    <xf numFmtId="0" fontId="18" fillId="0" borderId="1" xfId="0" applyFont="1" applyBorder="1" applyAlignment="1">
      <alignment horizontal="right" vertical="center" wrapText="1"/>
    </xf>
    <xf numFmtId="17" fontId="19" fillId="2" borderId="1" xfId="0" applyNumberFormat="1" applyFont="1" applyFill="1" applyBorder="1" applyAlignment="1">
      <alignment horizontal="center" vertical="center" wrapText="1"/>
    </xf>
    <xf numFmtId="3" fontId="18" fillId="0" borderId="1" xfId="0" applyNumberFormat="1" applyFont="1" applyBorder="1" applyAlignment="1">
      <alignment horizontal="right" vertical="center" wrapText="1"/>
    </xf>
    <xf numFmtId="3" fontId="19" fillId="2" borderId="1" xfId="0" applyNumberFormat="1" applyFont="1" applyFill="1" applyBorder="1" applyAlignment="1">
      <alignment horizontal="right" vertical="center" wrapText="1"/>
    </xf>
    <xf numFmtId="0" fontId="20" fillId="0" borderId="0" xfId="0" applyFont="1" applyAlignment="1">
      <alignment horizontal="left" vertical="center" indent="8"/>
    </xf>
    <xf numFmtId="0" fontId="21" fillId="0" borderId="0" xfId="0" applyFont="1" applyAlignment="1">
      <alignment horizontal="left" vertical="center" indent="8"/>
    </xf>
    <xf numFmtId="0" fontId="4" fillId="0" borderId="0" xfId="0" applyFont="1" applyAlignment="1">
      <alignment horizontal="left" vertical="top" wrapText="1"/>
    </xf>
    <xf numFmtId="0" fontId="26" fillId="0" borderId="0" xfId="0" applyFont="1" applyAlignment="1">
      <alignment vertical="center" wrapText="1"/>
    </xf>
    <xf numFmtId="0" fontId="27" fillId="0" borderId="0" xfId="0" applyFont="1" applyAlignment="1">
      <alignment horizontal="right" vertical="center" wrapText="1"/>
    </xf>
    <xf numFmtId="3" fontId="25" fillId="0" borderId="1" xfId="0" applyNumberFormat="1" applyFont="1" applyBorder="1" applyAlignment="1">
      <alignment horizontal="right" vertical="center" wrapText="1"/>
    </xf>
    <xf numFmtId="3" fontId="19" fillId="0" borderId="1" xfId="0" applyNumberFormat="1" applyFont="1" applyBorder="1" applyAlignment="1">
      <alignment horizontal="right" vertical="center" wrapText="1"/>
    </xf>
    <xf numFmtId="0" fontId="4" fillId="0" borderId="0" xfId="0" applyFont="1" applyAlignment="1">
      <alignment horizontal="left" vertical="top"/>
    </xf>
    <xf numFmtId="0" fontId="3" fillId="0" borderId="0" xfId="0" applyFont="1"/>
    <xf numFmtId="0" fontId="30" fillId="0" borderId="5" xfId="0" applyFont="1" applyBorder="1" applyAlignment="1">
      <alignment vertical="center" wrapText="1"/>
    </xf>
    <xf numFmtId="0" fontId="30" fillId="0" borderId="5" xfId="0" applyFont="1" applyBorder="1" applyAlignment="1">
      <alignment horizontal="right" vertical="center" wrapText="1"/>
    </xf>
    <xf numFmtId="3" fontId="30" fillId="0" borderId="5" xfId="0" applyNumberFormat="1" applyFont="1" applyBorder="1" applyAlignment="1">
      <alignment horizontal="right" vertical="center" wrapText="1"/>
    </xf>
    <xf numFmtId="0" fontId="30" fillId="0" borderId="1" xfId="0" applyFont="1" applyBorder="1" applyAlignment="1">
      <alignment horizontal="right" vertical="center" wrapText="1"/>
    </xf>
    <xf numFmtId="3" fontId="30" fillId="0" borderId="1" xfId="0" applyNumberFormat="1" applyFont="1" applyBorder="1" applyAlignment="1">
      <alignment horizontal="right" vertical="center" wrapText="1"/>
    </xf>
    <xf numFmtId="3" fontId="29" fillId="3" borderId="1" xfId="0" applyNumberFormat="1" applyFont="1" applyFill="1" applyBorder="1" applyAlignment="1">
      <alignment horizontal="right" vertical="center" wrapText="1"/>
    </xf>
    <xf numFmtId="0" fontId="29" fillId="0" borderId="1" xfId="0" applyFont="1" applyBorder="1" applyAlignment="1">
      <alignment horizontal="right" vertical="center" wrapText="1"/>
    </xf>
    <xf numFmtId="0" fontId="19" fillId="3" borderId="1" xfId="0" applyFont="1" applyFill="1" applyBorder="1" applyAlignment="1">
      <alignment horizontal="center" vertical="center" wrapText="1"/>
    </xf>
    <xf numFmtId="3" fontId="19" fillId="3" borderId="1" xfId="0" applyNumberFormat="1" applyFont="1" applyFill="1" applyBorder="1" applyAlignment="1">
      <alignment horizontal="right" vertical="center" wrapText="1"/>
    </xf>
    <xf numFmtId="0" fontId="18" fillId="0" borderId="0" xfId="0" applyFont="1" applyBorder="1" applyAlignment="1">
      <alignment horizontal="left" vertical="top"/>
    </xf>
    <xf numFmtId="0" fontId="27" fillId="0" borderId="1" xfId="0" applyFont="1" applyBorder="1" applyAlignment="1">
      <alignment horizontal="right" vertical="center" wrapText="1"/>
    </xf>
    <xf numFmtId="0" fontId="30" fillId="0" borderId="0" xfId="0" applyFont="1" applyAlignment="1">
      <alignment horizontal="right" vertical="center" wrapText="1"/>
    </xf>
    <xf numFmtId="0" fontId="31" fillId="0" borderId="0" xfId="0" applyFont="1" applyAlignment="1">
      <alignment horizontal="right" vertical="center" wrapText="1"/>
    </xf>
    <xf numFmtId="0" fontId="31" fillId="0" borderId="0" xfId="0" applyFont="1" applyAlignment="1">
      <alignment horizontal="center" vertical="center" wrapText="1"/>
    </xf>
    <xf numFmtId="17" fontId="29" fillId="0" borderId="0" xfId="0" applyNumberFormat="1" applyFont="1" applyAlignment="1">
      <alignment horizontal="center" vertical="center" wrapText="1"/>
    </xf>
    <xf numFmtId="0" fontId="29" fillId="0" borderId="0" xfId="0" applyFont="1" applyAlignment="1">
      <alignment horizontal="center" vertical="center" wrapText="1"/>
    </xf>
    <xf numFmtId="0" fontId="18" fillId="0" borderId="0" xfId="0" applyFont="1" applyBorder="1" applyAlignment="1">
      <alignment horizontal="right" vertical="center" wrapText="1"/>
    </xf>
    <xf numFmtId="17" fontId="19" fillId="4" borderId="1" xfId="0" applyNumberFormat="1" applyFont="1" applyFill="1" applyBorder="1" applyAlignment="1">
      <alignment horizontal="center" vertical="center" wrapText="1"/>
    </xf>
    <xf numFmtId="3" fontId="19" fillId="4" borderId="1" xfId="0" applyNumberFormat="1" applyFont="1" applyFill="1" applyBorder="1" applyAlignment="1">
      <alignment horizontal="right" vertical="center" wrapText="1"/>
    </xf>
    <xf numFmtId="3" fontId="29" fillId="4" borderId="1" xfId="0" applyNumberFormat="1" applyFont="1" applyFill="1" applyBorder="1" applyAlignment="1">
      <alignment horizontal="right" vertical="center" wrapText="1"/>
    </xf>
    <xf numFmtId="17" fontId="29" fillId="4" borderId="1" xfId="0" applyNumberFormat="1" applyFont="1" applyFill="1" applyBorder="1" applyAlignment="1">
      <alignment horizontal="center" vertical="center" wrapText="1"/>
    </xf>
    <xf numFmtId="0" fontId="4" fillId="0" borderId="0" xfId="0" applyFont="1" applyAlignment="1">
      <alignment horizontal="left" vertical="top" wrapText="1"/>
    </xf>
    <xf numFmtId="0" fontId="18"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0" fillId="0" borderId="0" xfId="0" applyAlignment="1">
      <alignment horizontal="left" vertical="top" wrapText="1"/>
    </xf>
    <xf numFmtId="17" fontId="19" fillId="2" borderId="1" xfId="0" applyNumberFormat="1" applyFont="1" applyFill="1" applyBorder="1" applyAlignment="1">
      <alignment horizontal="center" vertical="center"/>
    </xf>
    <xf numFmtId="3" fontId="18" fillId="0" borderId="1" xfId="0" applyNumberFormat="1" applyFont="1" applyBorder="1" applyAlignment="1">
      <alignment horizontal="right" vertical="center"/>
    </xf>
    <xf numFmtId="0" fontId="18" fillId="0" borderId="1" xfId="0" applyFont="1" applyBorder="1" applyAlignment="1">
      <alignment horizontal="right" vertical="center"/>
    </xf>
    <xf numFmtId="0" fontId="18" fillId="0" borderId="1" xfId="0" applyFont="1" applyBorder="1" applyAlignment="1">
      <alignment horizontal="left"/>
    </xf>
    <xf numFmtId="0" fontId="19" fillId="2" borderId="1" xfId="0" applyFont="1" applyFill="1" applyBorder="1" applyAlignment="1">
      <alignment horizontal="left" wrapText="1"/>
    </xf>
    <xf numFmtId="0" fontId="7" fillId="0" borderId="0" xfId="0" applyFont="1" applyAlignment="1">
      <alignment horizontal="left" vertical="top" wrapText="1"/>
    </xf>
    <xf numFmtId="0" fontId="9"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0" xfId="0" applyFont="1" applyAlignment="1">
      <alignment vertical="top" wrapText="1"/>
    </xf>
    <xf numFmtId="0" fontId="17" fillId="0" borderId="1" xfId="0" applyFont="1" applyBorder="1" applyAlignment="1">
      <alignment horizontal="center" vertical="center" wrapText="1"/>
    </xf>
    <xf numFmtId="0" fontId="19" fillId="2" borderId="1" xfId="0" applyFont="1" applyFill="1" applyBorder="1" applyAlignment="1">
      <alignment horizontal="left"/>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xf>
    <xf numFmtId="0" fontId="22" fillId="0" borderId="0" xfId="0" applyFont="1" applyAlignment="1">
      <alignment horizontal="left" vertical="top" wrapText="1"/>
    </xf>
    <xf numFmtId="0" fontId="1" fillId="0" borderId="0" xfId="0" applyFont="1" applyAlignment="1">
      <alignment horizontal="left" vertical="top" wrapText="1"/>
    </xf>
    <xf numFmtId="0" fontId="19" fillId="0" borderId="7" xfId="0" applyFont="1" applyBorder="1" applyAlignment="1">
      <alignment horizontal="center" vertical="center" wrapText="1"/>
    </xf>
    <xf numFmtId="0" fontId="19" fillId="0" borderId="0" xfId="0" applyFont="1" applyAlignment="1">
      <alignment horizontal="left" vertical="top" wrapText="1"/>
    </xf>
    <xf numFmtId="0" fontId="0" fillId="0" borderId="0" xfId="0" applyBorder="1" applyAlignment="1">
      <alignment horizontal="left" vertical="top" wrapText="1"/>
    </xf>
    <xf numFmtId="0" fontId="18" fillId="0" borderId="0" xfId="0" applyFont="1" applyAlignment="1">
      <alignment horizontal="left" vertical="top" wrapText="1"/>
    </xf>
    <xf numFmtId="0" fontId="18" fillId="0" borderId="0" xfId="0" applyFont="1" applyBorder="1" applyAlignment="1">
      <alignment horizontal="left" vertical="top" wrapText="1"/>
    </xf>
    <xf numFmtId="0" fontId="19" fillId="0" borderId="0" xfId="0" applyFont="1" applyBorder="1" applyAlignment="1">
      <alignment horizontal="left" vertical="top" wrapText="1"/>
    </xf>
    <xf numFmtId="0" fontId="25" fillId="0" borderId="0" xfId="0" applyFont="1" applyBorder="1" applyAlignment="1">
      <alignment horizontal="center" vertical="center" wrapText="1"/>
    </xf>
    <xf numFmtId="0" fontId="19"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0" xfId="0" applyFont="1" applyBorder="1" applyAlignment="1">
      <alignment horizontal="center" vertical="center" wrapText="1"/>
    </xf>
    <xf numFmtId="0" fontId="29" fillId="0" borderId="1" xfId="0" applyFont="1" applyBorder="1" applyAlignment="1">
      <alignment horizontal="left" vertical="top" wrapText="1"/>
    </xf>
    <xf numFmtId="0" fontId="0" fillId="0" borderId="1" xfId="0" applyBorder="1" applyAlignment="1">
      <alignment horizontal="left" vertical="top" wrapText="1"/>
    </xf>
    <xf numFmtId="0" fontId="19" fillId="3" borderId="1" xfId="0" applyFont="1" applyFill="1" applyBorder="1" applyAlignment="1">
      <alignment horizontal="left" vertical="top" wrapText="1"/>
    </xf>
    <xf numFmtId="0" fontId="18" fillId="0" borderId="1" xfId="0" applyFont="1" applyBorder="1" applyAlignment="1">
      <alignment horizontal="left" vertical="top" wrapText="1"/>
    </xf>
    <xf numFmtId="0" fontId="19" fillId="2" borderId="1" xfId="0" applyFont="1" applyFill="1" applyBorder="1" applyAlignment="1">
      <alignment horizontal="center" vertical="top" wrapText="1"/>
    </xf>
    <xf numFmtId="0" fontId="0" fillId="0" borderId="1" xfId="0" applyBorder="1" applyAlignment="1">
      <alignment horizontal="center" vertical="top" wrapText="1"/>
    </xf>
    <xf numFmtId="0" fontId="19" fillId="4" borderId="1" xfId="0" applyFont="1" applyFill="1" applyBorder="1" applyAlignment="1">
      <alignment horizontal="left" wrapText="1"/>
    </xf>
    <xf numFmtId="0" fontId="18" fillId="0" borderId="1" xfId="0" applyFont="1" applyBorder="1" applyAlignment="1">
      <alignment horizontal="left" wrapText="1"/>
    </xf>
    <xf numFmtId="0" fontId="30" fillId="0" borderId="1" xfId="0" applyFont="1" applyBorder="1" applyAlignment="1">
      <alignment horizontal="left" vertical="center" wrapText="1"/>
    </xf>
    <xf numFmtId="0" fontId="29" fillId="4"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9" fillId="4" borderId="1" xfId="0" applyFont="1" applyFill="1" applyBorder="1" applyAlignment="1">
      <alignment horizontal="left" vertical="center" wrapText="1"/>
    </xf>
    <xf numFmtId="0" fontId="3" fillId="0" borderId="0" xfId="0" applyFont="1" applyAlignment="1">
      <alignment horizontal="center" vertical="top"/>
    </xf>
    <xf numFmtId="0" fontId="28" fillId="0" borderId="0" xfId="0" applyFont="1" applyBorder="1" applyAlignment="1">
      <alignment horizontal="center" vertical="center" wrapText="1"/>
    </xf>
    <xf numFmtId="0" fontId="3" fillId="0" borderId="0" xfId="0" applyFont="1" applyAlignment="1">
      <alignment horizontal="left"/>
    </xf>
    <xf numFmtId="0" fontId="18" fillId="0" borderId="8" xfId="0" applyFont="1" applyBorder="1" applyAlignment="1">
      <alignment horizontal="right" vertical="center"/>
    </xf>
    <xf numFmtId="0" fontId="25" fillId="0" borderId="0" xfId="0" applyFont="1" applyAlignment="1">
      <alignment horizontal="right" vertical="center" wrapText="1"/>
    </xf>
    <xf numFmtId="0" fontId="28" fillId="0" borderId="1" xfId="0" applyFont="1" applyBorder="1" applyAlignment="1">
      <alignment horizontal="center" vertical="center" wrapText="1"/>
    </xf>
    <xf numFmtId="0" fontId="19" fillId="2" borderId="1" xfId="0" applyFont="1" applyFill="1" applyBorder="1" applyAlignment="1">
      <alignment horizontal="left" vertical="center" wrapText="1"/>
    </xf>
    <xf numFmtId="9" fontId="18" fillId="0" borderId="1" xfId="0" applyNumberFormat="1" applyFont="1" applyBorder="1" applyAlignment="1">
      <alignment horizontal="right" vertical="center" wrapText="1"/>
    </xf>
    <xf numFmtId="0" fontId="19" fillId="2" borderId="1" xfId="0" applyFont="1" applyFill="1" applyBorder="1" applyAlignment="1">
      <alignment horizontal="right" vertical="center" wrapText="1"/>
    </xf>
    <xf numFmtId="0" fontId="19" fillId="0" borderId="1" xfId="0" applyFont="1" applyBorder="1" applyAlignment="1">
      <alignment horizontal="left" vertical="center" wrapText="1"/>
    </xf>
    <xf numFmtId="0" fontId="19" fillId="0" borderId="1" xfId="0" applyFont="1" applyBorder="1" applyAlignment="1">
      <alignment horizontal="right" vertical="center" wrapText="1"/>
    </xf>
    <xf numFmtId="0" fontId="0" fillId="0" borderId="1" xfId="0" applyBorder="1" applyAlignment="1">
      <alignment wrapText="1"/>
    </xf>
    <xf numFmtId="0" fontId="19" fillId="2" borderId="10" xfId="0" applyFont="1" applyFill="1" applyBorder="1" applyAlignment="1">
      <alignment horizontal="center" vertical="center" wrapText="1"/>
    </xf>
    <xf numFmtId="0" fontId="18" fillId="0" borderId="10" xfId="0" applyFont="1" applyBorder="1" applyAlignment="1">
      <alignment horizontal="left" vertical="center" wrapText="1"/>
    </xf>
    <xf numFmtId="0" fontId="19" fillId="2" borderId="10" xfId="0" applyFont="1" applyFill="1" applyBorder="1" applyAlignment="1">
      <alignment horizontal="left" vertical="center" wrapText="1"/>
    </xf>
    <xf numFmtId="0" fontId="19" fillId="4" borderId="9" xfId="0" applyFont="1" applyFill="1" applyBorder="1" applyAlignment="1">
      <alignment horizontal="center" vertical="center" wrapText="1"/>
    </xf>
    <xf numFmtId="0" fontId="19" fillId="4" borderId="0" xfId="0" applyFont="1" applyFill="1" applyBorder="1" applyAlignment="1">
      <alignment horizontal="center" vertical="center" wrapText="1"/>
    </xf>
    <xf numFmtId="0" fontId="19" fillId="2" borderId="0" xfId="0" applyFont="1" applyFill="1" applyBorder="1" applyAlignment="1">
      <alignment vertical="center"/>
    </xf>
    <xf numFmtId="0" fontId="29" fillId="2" borderId="0" xfId="0" applyFont="1" applyFill="1" applyBorder="1" applyAlignment="1">
      <alignment vertical="center"/>
    </xf>
    <xf numFmtId="0" fontId="29" fillId="2" borderId="0" xfId="0" applyFont="1" applyFill="1" applyBorder="1" applyAlignment="1">
      <alignment vertical="center" wrapText="1"/>
    </xf>
    <xf numFmtId="0" fontId="19" fillId="4" borderId="16" xfId="0" applyFont="1" applyFill="1" applyBorder="1" applyAlignment="1">
      <alignment horizontal="center" vertical="center" wrapText="1"/>
    </xf>
    <xf numFmtId="14" fontId="18" fillId="0" borderId="1" xfId="0" applyNumberFormat="1" applyFont="1" applyBorder="1" applyAlignment="1">
      <alignment horizontal="right" vertical="center" wrapText="1"/>
    </xf>
    <xf numFmtId="0" fontId="18" fillId="0" borderId="10" xfId="0" applyFont="1" applyBorder="1" applyAlignment="1">
      <alignment vertical="center"/>
    </xf>
    <xf numFmtId="0" fontId="30" fillId="0" borderId="11" xfId="0" applyFont="1" applyBorder="1" applyAlignment="1">
      <alignment vertical="top"/>
    </xf>
    <xf numFmtId="0" fontId="30" fillId="0" borderId="12" xfId="0" applyFont="1" applyBorder="1" applyAlignment="1">
      <alignment vertical="top"/>
    </xf>
    <xf numFmtId="3" fontId="29" fillId="5" borderId="14" xfId="0" applyNumberFormat="1" applyFont="1" applyFill="1" applyBorder="1" applyAlignment="1">
      <alignment horizontal="right" vertical="center" wrapText="1"/>
    </xf>
    <xf numFmtId="0" fontId="19" fillId="3" borderId="10" xfId="0" applyFont="1" applyFill="1" applyBorder="1" applyAlignment="1">
      <alignment horizontal="center" vertical="top" wrapText="1"/>
    </xf>
    <xf numFmtId="0" fontId="19" fillId="3" borderId="11" xfId="0" applyFont="1" applyFill="1" applyBorder="1" applyAlignment="1">
      <alignment horizontal="center" vertical="top" wrapText="1"/>
    </xf>
    <xf numFmtId="0" fontId="19" fillId="3" borderId="12" xfId="0" applyFont="1" applyFill="1" applyBorder="1" applyAlignment="1">
      <alignment horizontal="center" vertical="top" wrapText="1"/>
    </xf>
    <xf numFmtId="0" fontId="32" fillId="5" borderId="0" xfId="0" applyFont="1" applyFill="1"/>
    <xf numFmtId="0" fontId="0" fillId="5" borderId="0" xfId="0" applyFill="1" applyAlignment="1">
      <alignment wrapText="1"/>
    </xf>
    <xf numFmtId="0" fontId="0" fillId="0" borderId="10" xfId="0" applyBorder="1" applyAlignment="1">
      <alignment horizontal="center" vertical="top" wrapText="1"/>
    </xf>
    <xf numFmtId="0" fontId="18" fillId="0" borderId="10" xfId="0" applyFont="1" applyBorder="1" applyAlignment="1">
      <alignment horizontal="left" vertical="top" wrapText="1"/>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30" fillId="0" borderId="4" xfId="0" applyFont="1" applyBorder="1" applyAlignment="1">
      <alignment horizontal="right" vertical="center" wrapText="1"/>
    </xf>
    <xf numFmtId="0" fontId="30" fillId="0" borderId="5" xfId="0" applyFont="1" applyBorder="1" applyAlignment="1">
      <alignment horizontal="center" vertical="center" wrapText="1"/>
    </xf>
    <xf numFmtId="0" fontId="29" fillId="6" borderId="4" xfId="0" applyFont="1" applyFill="1" applyBorder="1" applyAlignment="1">
      <alignment vertical="center" wrapText="1"/>
    </xf>
    <xf numFmtId="0" fontId="29" fillId="6" borderId="5" xfId="0" applyFont="1" applyFill="1" applyBorder="1" applyAlignment="1">
      <alignment horizontal="right" vertical="center" wrapText="1"/>
    </xf>
    <xf numFmtId="0" fontId="29" fillId="6" borderId="5" xfId="0" applyFont="1" applyFill="1" applyBorder="1" applyAlignment="1">
      <alignment vertical="center" wrapText="1"/>
    </xf>
    <xf numFmtId="3" fontId="29" fillId="6" borderId="5" xfId="0" applyNumberFormat="1" applyFont="1" applyFill="1" applyBorder="1" applyAlignment="1">
      <alignment horizontal="right" vertical="center" wrapText="1"/>
    </xf>
    <xf numFmtId="0" fontId="29" fillId="0" borderId="6" xfId="0" applyFont="1" applyBorder="1" applyAlignment="1">
      <alignment horizontal="center" vertical="center" wrapText="1"/>
    </xf>
    <xf numFmtId="0" fontId="29" fillId="6" borderId="2" xfId="0" applyFont="1" applyFill="1" applyBorder="1" applyAlignment="1">
      <alignment vertical="center"/>
    </xf>
    <xf numFmtId="0" fontId="29" fillId="6" borderId="3" xfId="0" applyFont="1" applyFill="1" applyBorder="1" applyAlignment="1">
      <alignment vertical="center"/>
    </xf>
    <xf numFmtId="0" fontId="30" fillId="0" borderId="0" xfId="0" applyFont="1" applyBorder="1" applyAlignment="1">
      <alignment horizontal="right" vertical="center" wrapText="1"/>
    </xf>
    <xf numFmtId="0" fontId="0" fillId="0" borderId="0" xfId="0" applyBorder="1" applyAlignment="1">
      <alignment wrapText="1"/>
    </xf>
    <xf numFmtId="3" fontId="27" fillId="0" borderId="1" xfId="0" applyNumberFormat="1" applyFont="1" applyBorder="1" applyAlignment="1">
      <alignment horizontal="right" vertical="center" wrapText="1"/>
    </xf>
    <xf numFmtId="0" fontId="19" fillId="2" borderId="12" xfId="0" applyFont="1" applyFill="1" applyBorder="1" applyAlignment="1">
      <alignment horizontal="center" vertical="center" wrapText="1"/>
    </xf>
    <xf numFmtId="0" fontId="0" fillId="0" borderId="1" xfId="0" applyBorder="1" applyAlignment="1">
      <alignment horizontal="left"/>
    </xf>
    <xf numFmtId="0" fontId="19" fillId="2" borderId="1" xfId="0" applyFont="1" applyFill="1" applyBorder="1" applyAlignment="1">
      <alignment horizontal="center" vertical="center"/>
    </xf>
    <xf numFmtId="0" fontId="0" fillId="0" borderId="12" xfId="0" applyBorder="1" applyAlignment="1">
      <alignment horizontal="left" wrapText="1"/>
    </xf>
    <xf numFmtId="17" fontId="33" fillId="0" borderId="0" xfId="0" applyNumberFormat="1" applyFont="1" applyAlignment="1">
      <alignment horizontal="center" vertical="center" wrapText="1"/>
    </xf>
    <xf numFmtId="0" fontId="0" fillId="0" borderId="10" xfId="0" applyBorder="1" applyAlignment="1">
      <alignment horizontal="left"/>
    </xf>
    <xf numFmtId="0" fontId="29" fillId="0" borderId="0" xfId="0" applyFont="1" applyBorder="1" applyAlignment="1">
      <alignment vertical="center"/>
    </xf>
    <xf numFmtId="0" fontId="29" fillId="0" borderId="0" xfId="0" applyFont="1" applyBorder="1" applyAlignment="1">
      <alignment horizontal="center" vertical="center" wrapText="1"/>
    </xf>
    <xf numFmtId="0" fontId="30" fillId="0" borderId="0" xfId="0" applyFont="1" applyBorder="1" applyAlignment="1">
      <alignment horizontal="right" vertical="center"/>
    </xf>
    <xf numFmtId="0" fontId="0" fillId="0" borderId="0" xfId="0" applyBorder="1" applyAlignment="1"/>
    <xf numFmtId="17" fontId="29" fillId="0" borderId="0" xfId="0" applyNumberFormat="1" applyFont="1" applyBorder="1" applyAlignment="1">
      <alignment horizontal="center" vertical="center"/>
    </xf>
    <xf numFmtId="0" fontId="29" fillId="0" borderId="0" xfId="0" applyFont="1" applyBorder="1" applyAlignment="1">
      <alignment horizontal="center" vertical="center"/>
    </xf>
    <xf numFmtId="0" fontId="19"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27" fillId="0" borderId="10" xfId="0" applyFont="1" applyBorder="1" applyAlignment="1">
      <alignment vertical="center"/>
    </xf>
    <xf numFmtId="0" fontId="0" fillId="0" borderId="12" xfId="0" applyFont="1" applyBorder="1" applyAlignment="1"/>
    <xf numFmtId="3" fontId="27" fillId="0" borderId="1" xfId="0" applyNumberFormat="1" applyFont="1" applyBorder="1" applyAlignment="1">
      <alignment horizontal="right" vertical="center"/>
    </xf>
    <xf numFmtId="0" fontId="27" fillId="0" borderId="1" xfId="0" applyFont="1" applyBorder="1" applyAlignment="1">
      <alignment horizontal="right" vertical="center"/>
    </xf>
    <xf numFmtId="0" fontId="0" fillId="0" borderId="11" xfId="0" applyFont="1" applyBorder="1" applyAlignment="1"/>
    <xf numFmtId="3" fontId="19" fillId="2" borderId="1" xfId="0" applyNumberFormat="1" applyFont="1" applyFill="1" applyBorder="1" applyAlignment="1">
      <alignment horizontal="center" vertical="center"/>
    </xf>
    <xf numFmtId="0" fontId="19" fillId="4" borderId="10" xfId="0" applyFont="1" applyFill="1" applyBorder="1" applyAlignment="1">
      <alignment horizontal="left" wrapText="1"/>
    </xf>
    <xf numFmtId="0" fontId="18" fillId="0" borderId="10" xfId="0" applyFont="1" applyBorder="1" applyAlignment="1">
      <alignment horizontal="left" wrapText="1"/>
    </xf>
    <xf numFmtId="0" fontId="30" fillId="0" borderId="10" xfId="0" applyFont="1" applyBorder="1" applyAlignment="1">
      <alignment vertical="center"/>
    </xf>
    <xf numFmtId="0" fontId="18" fillId="0" borderId="11" xfId="0" applyFont="1" applyBorder="1" applyAlignment="1"/>
    <xf numFmtId="0" fontId="29" fillId="4" borderId="1" xfId="0" applyFont="1" applyFill="1" applyBorder="1" applyAlignment="1">
      <alignment horizontal="left" vertical="center"/>
    </xf>
    <xf numFmtId="0" fontId="29" fillId="4" borderId="1" xfId="0" applyFont="1" applyFill="1" applyBorder="1" applyAlignment="1">
      <alignment horizontal="center" vertical="center"/>
    </xf>
    <xf numFmtId="0" fontId="30" fillId="0" borderId="11" xfId="0" applyFont="1" applyBorder="1" applyAlignment="1">
      <alignment vertical="center"/>
    </xf>
    <xf numFmtId="0" fontId="30" fillId="0" borderId="18" xfId="0" applyFont="1" applyBorder="1" applyAlignment="1">
      <alignment vertical="center"/>
    </xf>
    <xf numFmtId="0" fontId="30" fillId="0" borderId="17" xfId="0" applyFont="1" applyBorder="1" applyAlignment="1">
      <alignment vertical="center"/>
    </xf>
    <xf numFmtId="0" fontId="29" fillId="4" borderId="15" xfId="0" applyFont="1" applyFill="1" applyBorder="1" applyAlignment="1">
      <alignment horizontal="center" vertical="center"/>
    </xf>
    <xf numFmtId="0" fontId="29" fillId="4" borderId="17" xfId="0" applyFont="1" applyFill="1" applyBorder="1" applyAlignment="1">
      <alignment horizontal="center" vertical="center"/>
    </xf>
    <xf numFmtId="0" fontId="29" fillId="4" borderId="10" xfId="0" applyFont="1" applyFill="1" applyBorder="1" applyAlignment="1">
      <alignment horizontal="center" vertical="center"/>
    </xf>
    <xf numFmtId="0" fontId="29" fillId="4" borderId="11" xfId="0" applyFont="1" applyFill="1" applyBorder="1" applyAlignment="1">
      <alignment horizontal="center" vertical="center"/>
    </xf>
    <xf numFmtId="0" fontId="29" fillId="4" borderId="12" xfId="0" applyFont="1" applyFill="1" applyBorder="1" applyAlignment="1">
      <alignment horizontal="center" vertical="center"/>
    </xf>
    <xf numFmtId="3" fontId="29" fillId="4" borderId="13" xfId="0" applyNumberFormat="1" applyFont="1" applyFill="1" applyBorder="1" applyAlignment="1">
      <alignment horizontal="right" vertical="center" wrapText="1"/>
    </xf>
    <xf numFmtId="0" fontId="29" fillId="4" borderId="10" xfId="0" applyFont="1" applyFill="1" applyBorder="1" applyAlignment="1">
      <alignment horizontal="left" vertical="center" wrapText="1"/>
    </xf>
    <xf numFmtId="0" fontId="30" fillId="0" borderId="10" xfId="0" applyFont="1" applyBorder="1" applyAlignment="1">
      <alignment horizontal="left" vertical="center" wrapText="1"/>
    </xf>
    <xf numFmtId="0" fontId="19" fillId="4" borderId="1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140</xdr:row>
      <xdr:rowOff>0</xdr:rowOff>
    </xdr:from>
    <xdr:to>
      <xdr:col>8</xdr:col>
      <xdr:colOff>467323</xdr:colOff>
      <xdr:row>156</xdr:row>
      <xdr:rowOff>162560</xdr:rowOff>
    </xdr:to>
    <xdr:pic>
      <xdr:nvPicPr>
        <xdr:cNvPr id="8" name="Imagen 7"/>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2927925"/>
          <a:ext cx="5958205" cy="3210560"/>
        </a:xfrm>
        <a:prstGeom prst="rect">
          <a:avLst/>
        </a:prstGeom>
        <a:noFill/>
        <a:ln>
          <a:noFill/>
        </a:ln>
      </xdr:spPr>
    </xdr:pic>
    <xdr:clientData/>
  </xdr:twoCellAnchor>
  <xdr:twoCellAnchor editAs="oneCell">
    <xdr:from>
      <xdr:col>2</xdr:col>
      <xdr:colOff>0</xdr:colOff>
      <xdr:row>184</xdr:row>
      <xdr:rowOff>0</xdr:rowOff>
    </xdr:from>
    <xdr:to>
      <xdr:col>8</xdr:col>
      <xdr:colOff>467323</xdr:colOff>
      <xdr:row>193</xdr:row>
      <xdr:rowOff>67310</xdr:rowOff>
    </xdr:to>
    <xdr:pic>
      <xdr:nvPicPr>
        <xdr:cNvPr id="9" name="Imagen 8"/>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0" y="42862500"/>
          <a:ext cx="5958205" cy="1781810"/>
        </a:xfrm>
        <a:prstGeom prst="rect">
          <a:avLst/>
        </a:prstGeom>
        <a:noFill/>
        <a:ln>
          <a:noFill/>
        </a:ln>
      </xdr:spPr>
    </xdr:pic>
    <xdr:clientData/>
  </xdr:twoCellAnchor>
  <xdr:twoCellAnchor editAs="oneCell">
    <xdr:from>
      <xdr:col>2</xdr:col>
      <xdr:colOff>0</xdr:colOff>
      <xdr:row>195</xdr:row>
      <xdr:rowOff>0</xdr:rowOff>
    </xdr:from>
    <xdr:to>
      <xdr:col>8</xdr:col>
      <xdr:colOff>467323</xdr:colOff>
      <xdr:row>202</xdr:row>
      <xdr:rowOff>146050</xdr:rowOff>
    </xdr:to>
    <xdr:pic>
      <xdr:nvPicPr>
        <xdr:cNvPr id="10" name="Imagen 9"/>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00" y="44958000"/>
          <a:ext cx="5958205" cy="1479550"/>
        </a:xfrm>
        <a:prstGeom prst="rect">
          <a:avLst/>
        </a:prstGeom>
        <a:noFill/>
        <a:ln>
          <a:noFill/>
        </a:ln>
      </xdr:spPr>
    </xdr:pic>
    <xdr:clientData/>
  </xdr:twoCellAnchor>
  <xdr:twoCellAnchor editAs="oneCell">
    <xdr:from>
      <xdr:col>2</xdr:col>
      <xdr:colOff>0</xdr:colOff>
      <xdr:row>473</xdr:row>
      <xdr:rowOff>0</xdr:rowOff>
    </xdr:from>
    <xdr:to>
      <xdr:col>8</xdr:col>
      <xdr:colOff>466688</xdr:colOff>
      <xdr:row>510</xdr:row>
      <xdr:rowOff>123825</xdr:rowOff>
    </xdr:to>
    <xdr:pic>
      <xdr:nvPicPr>
        <xdr:cNvPr id="12" name="Imagen 1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24000" y="102309706"/>
          <a:ext cx="5957570" cy="71723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645"/>
  <sheetViews>
    <sheetView showGridLines="0" tabSelected="1" zoomScale="85" zoomScaleNormal="85" workbookViewId="0">
      <selection activeCell="B3" sqref="B3:M3"/>
    </sheetView>
  </sheetViews>
  <sheetFormatPr baseColWidth="10" defaultRowHeight="15" x14ac:dyDescent="0.25"/>
  <cols>
    <col min="1" max="4" width="11.42578125" style="5"/>
    <col min="5" max="5" width="20.140625" style="5" customWidth="1"/>
    <col min="6" max="6" width="11.42578125" style="5"/>
    <col min="7" max="7" width="13.7109375" style="5" customWidth="1"/>
    <col min="8" max="8" width="14.140625" style="5" customWidth="1"/>
    <col min="9" max="9" width="11.42578125" style="5"/>
    <col min="10" max="10" width="12.28515625" style="5" bestFit="1" customWidth="1"/>
    <col min="11" max="16384" width="11.42578125" style="5"/>
  </cols>
  <sheetData>
    <row r="2" spans="2:13" ht="15.75" x14ac:dyDescent="0.25">
      <c r="B2" s="103" t="s">
        <v>295</v>
      </c>
      <c r="C2" s="103"/>
      <c r="D2" s="103"/>
      <c r="E2" s="103"/>
      <c r="F2" s="103"/>
      <c r="G2" s="103"/>
      <c r="H2" s="103"/>
      <c r="I2" s="103"/>
      <c r="J2" s="103"/>
      <c r="K2" s="103"/>
      <c r="L2" s="103"/>
      <c r="M2" s="103"/>
    </row>
    <row r="3" spans="2:13" ht="15.75" x14ac:dyDescent="0.25">
      <c r="B3" s="103" t="s">
        <v>296</v>
      </c>
      <c r="C3" s="103"/>
      <c r="D3" s="103"/>
      <c r="E3" s="103"/>
      <c r="F3" s="103"/>
      <c r="G3" s="103"/>
      <c r="H3" s="103"/>
      <c r="I3" s="103"/>
      <c r="J3" s="103"/>
      <c r="K3" s="103"/>
      <c r="L3" s="103"/>
      <c r="M3" s="103"/>
    </row>
    <row r="6" spans="2:13" ht="15.75" x14ac:dyDescent="0.25">
      <c r="B6" s="4" t="s">
        <v>0</v>
      </c>
      <c r="C6" s="67" t="s">
        <v>1</v>
      </c>
      <c r="D6" s="67"/>
      <c r="E6" s="67"/>
      <c r="F6" s="67"/>
      <c r="G6" s="67"/>
      <c r="H6" s="67"/>
      <c r="I6" s="67"/>
      <c r="J6" s="67"/>
      <c r="K6" s="67"/>
      <c r="L6" s="67"/>
      <c r="M6" s="67"/>
    </row>
    <row r="7" spans="2:13" ht="39.75" customHeight="1" x14ac:dyDescent="0.25">
      <c r="C7" s="63" t="s">
        <v>297</v>
      </c>
      <c r="D7" s="63"/>
      <c r="E7" s="63"/>
      <c r="F7" s="63"/>
      <c r="G7" s="63"/>
      <c r="H7" s="63"/>
      <c r="I7" s="63"/>
      <c r="J7" s="63"/>
      <c r="K7" s="63"/>
      <c r="L7" s="63"/>
      <c r="M7" s="63"/>
    </row>
    <row r="8" spans="2:13" ht="15.75" x14ac:dyDescent="0.25">
      <c r="B8" s="1" t="s">
        <v>2</v>
      </c>
      <c r="C8" s="1" t="s">
        <v>3</v>
      </c>
      <c r="D8" s="1"/>
    </row>
    <row r="9" spans="2:13" ht="15.75" x14ac:dyDescent="0.25">
      <c r="C9" s="6" t="s">
        <v>4</v>
      </c>
      <c r="D9" s="6"/>
    </row>
    <row r="10" spans="2:13" ht="96" customHeight="1" x14ac:dyDescent="0.25">
      <c r="C10" s="63" t="s">
        <v>5</v>
      </c>
      <c r="D10" s="63"/>
      <c r="E10" s="63"/>
      <c r="F10" s="63"/>
      <c r="G10" s="63"/>
      <c r="H10" s="63"/>
      <c r="I10" s="63"/>
      <c r="J10" s="63"/>
      <c r="K10" s="63"/>
      <c r="L10" s="63"/>
      <c r="M10" s="63"/>
    </row>
    <row r="11" spans="2:13" ht="14.25" customHeight="1" x14ac:dyDescent="0.25">
      <c r="C11" s="63" t="s">
        <v>6</v>
      </c>
      <c r="D11" s="63"/>
      <c r="E11" s="63"/>
      <c r="F11" s="63"/>
      <c r="G11" s="63"/>
      <c r="H11" s="63"/>
      <c r="I11" s="63"/>
      <c r="J11" s="63"/>
      <c r="K11" s="63"/>
      <c r="L11" s="63"/>
      <c r="M11" s="63"/>
    </row>
    <row r="12" spans="2:13" ht="57" customHeight="1" x14ac:dyDescent="0.25">
      <c r="C12" s="63" t="s">
        <v>7</v>
      </c>
      <c r="D12" s="63"/>
      <c r="E12" s="63"/>
      <c r="F12" s="63"/>
      <c r="G12" s="63"/>
      <c r="H12" s="63"/>
      <c r="I12" s="63"/>
      <c r="J12" s="63"/>
      <c r="K12" s="63"/>
      <c r="L12" s="63"/>
      <c r="M12" s="63"/>
    </row>
    <row r="13" spans="2:13" x14ac:dyDescent="0.25">
      <c r="C13" s="68"/>
      <c r="D13" s="68"/>
      <c r="E13" s="68"/>
      <c r="F13" s="68"/>
      <c r="G13" s="68"/>
      <c r="H13" s="68"/>
      <c r="I13" s="68"/>
      <c r="J13" s="68"/>
      <c r="K13" s="68"/>
      <c r="L13" s="68"/>
      <c r="M13" s="68"/>
    </row>
    <row r="14" spans="2:13" x14ac:dyDescent="0.25">
      <c r="C14" s="63" t="s">
        <v>8</v>
      </c>
      <c r="D14" s="63"/>
      <c r="E14" s="63"/>
      <c r="F14" s="63"/>
      <c r="G14" s="63"/>
      <c r="H14" s="63"/>
      <c r="I14" s="63"/>
      <c r="J14" s="63"/>
      <c r="K14" s="63"/>
      <c r="L14" s="63"/>
      <c r="M14" s="63"/>
    </row>
    <row r="15" spans="2:13" x14ac:dyDescent="0.25">
      <c r="C15" s="64"/>
      <c r="D15" s="64"/>
      <c r="E15" s="64"/>
      <c r="F15" s="64"/>
      <c r="G15" s="64"/>
      <c r="H15" s="64"/>
      <c r="I15" s="64"/>
      <c r="J15" s="64"/>
      <c r="K15" s="64"/>
      <c r="L15" s="64"/>
      <c r="M15" s="64"/>
    </row>
    <row r="16" spans="2:13" ht="55.5" customHeight="1" x14ac:dyDescent="0.25">
      <c r="C16" s="63" t="s">
        <v>9</v>
      </c>
      <c r="D16" s="63"/>
      <c r="E16" s="63"/>
      <c r="F16" s="63"/>
      <c r="G16" s="63"/>
      <c r="H16" s="63"/>
      <c r="I16" s="63"/>
      <c r="J16" s="63"/>
      <c r="K16" s="63"/>
      <c r="L16" s="63"/>
      <c r="M16" s="63"/>
    </row>
    <row r="17" spans="3:13" x14ac:dyDescent="0.25">
      <c r="C17" s="8"/>
      <c r="D17" s="8"/>
      <c r="E17" s="9"/>
      <c r="F17" s="9"/>
      <c r="G17" s="9"/>
      <c r="H17" s="9"/>
      <c r="I17" s="9"/>
      <c r="J17" s="9"/>
      <c r="K17" s="9"/>
      <c r="L17" s="9"/>
      <c r="M17" s="9"/>
    </row>
    <row r="18" spans="3:13" ht="57.75" customHeight="1" x14ac:dyDescent="0.25">
      <c r="C18" s="63" t="s">
        <v>10</v>
      </c>
      <c r="D18" s="63"/>
      <c r="E18" s="63"/>
      <c r="F18" s="63"/>
      <c r="G18" s="63"/>
      <c r="H18" s="63"/>
      <c r="I18" s="63"/>
      <c r="J18" s="63"/>
      <c r="K18" s="63"/>
      <c r="L18" s="63"/>
      <c r="M18" s="63"/>
    </row>
    <row r="20" spans="3:13" ht="15.75" x14ac:dyDescent="0.25">
      <c r="C20" s="65" t="s">
        <v>11</v>
      </c>
      <c r="D20" s="65"/>
      <c r="E20" s="65"/>
      <c r="F20" s="65"/>
      <c r="G20" s="65"/>
      <c r="H20" s="65"/>
      <c r="I20" s="65"/>
      <c r="J20" s="65"/>
      <c r="K20" s="65"/>
      <c r="L20" s="65"/>
      <c r="M20" s="65"/>
    </row>
    <row r="22" spans="3:13" ht="42.75" customHeight="1" x14ac:dyDescent="0.25">
      <c r="C22" s="66" t="s">
        <v>12</v>
      </c>
      <c r="D22" s="66"/>
      <c r="E22" s="66"/>
      <c r="F22" s="66"/>
      <c r="G22" s="66"/>
      <c r="H22" s="66"/>
      <c r="I22" s="66"/>
      <c r="J22" s="66"/>
      <c r="K22" s="66"/>
      <c r="L22" s="66"/>
      <c r="M22" s="66"/>
    </row>
    <row r="23" spans="3:13" ht="58.5" customHeight="1" x14ac:dyDescent="0.25">
      <c r="C23" s="66" t="s">
        <v>298</v>
      </c>
      <c r="D23" s="66"/>
      <c r="E23" s="66"/>
      <c r="F23" s="66"/>
      <c r="G23" s="66"/>
      <c r="H23" s="66"/>
      <c r="I23" s="66"/>
      <c r="J23" s="66"/>
      <c r="K23" s="66"/>
      <c r="L23" s="66"/>
      <c r="M23" s="66"/>
    </row>
    <row r="24" spans="3:13" ht="47.25" customHeight="1" x14ac:dyDescent="0.25">
      <c r="C24" s="66" t="s">
        <v>299</v>
      </c>
      <c r="D24" s="66"/>
      <c r="E24" s="66"/>
      <c r="F24" s="66"/>
      <c r="G24" s="66"/>
      <c r="H24" s="66"/>
      <c r="I24" s="66"/>
      <c r="J24" s="66"/>
      <c r="K24" s="66"/>
      <c r="L24" s="66"/>
      <c r="M24" s="66"/>
    </row>
    <row r="25" spans="3:13" x14ac:dyDescent="0.25">
      <c r="C25" s="12"/>
      <c r="D25" s="12"/>
      <c r="E25"/>
    </row>
    <row r="26" spans="3:13" ht="15.75" x14ac:dyDescent="0.25">
      <c r="C26" s="18" t="s">
        <v>13</v>
      </c>
      <c r="D26" s="18"/>
      <c r="E26"/>
    </row>
    <row r="27" spans="3:13" x14ac:dyDescent="0.25">
      <c r="C27" s="13"/>
      <c r="D27" s="13"/>
      <c r="E27"/>
    </row>
    <row r="28" spans="3:13" x14ac:dyDescent="0.25">
      <c r="C28" s="66" t="s">
        <v>14</v>
      </c>
      <c r="D28" s="66"/>
      <c r="E28" s="66"/>
      <c r="F28" s="66"/>
      <c r="G28" s="66"/>
      <c r="H28" s="66"/>
      <c r="I28" s="66"/>
      <c r="J28" s="66"/>
      <c r="K28" s="66"/>
      <c r="L28" s="66"/>
      <c r="M28" s="66"/>
    </row>
    <row r="29" spans="3:13" x14ac:dyDescent="0.25">
      <c r="C29" s="14"/>
      <c r="D29" s="14"/>
      <c r="E29"/>
    </row>
    <row r="30" spans="3:13" ht="15.75" x14ac:dyDescent="0.25">
      <c r="C30" s="73" t="s">
        <v>15</v>
      </c>
      <c r="D30" s="73"/>
      <c r="E30" s="73"/>
      <c r="F30" s="73"/>
      <c r="G30" s="73"/>
      <c r="H30" s="73"/>
      <c r="I30" s="73"/>
      <c r="J30" s="73"/>
      <c r="K30" s="73"/>
      <c r="L30" s="73"/>
      <c r="M30" s="73"/>
    </row>
    <row r="31" spans="3:13" x14ac:dyDescent="0.25">
      <c r="C31" s="14"/>
      <c r="D31" s="14"/>
      <c r="E31"/>
    </row>
    <row r="32" spans="3:13" ht="27.75" customHeight="1" x14ac:dyDescent="0.25">
      <c r="C32" s="66" t="s">
        <v>16</v>
      </c>
      <c r="D32" s="66"/>
      <c r="E32" s="66"/>
      <c r="F32" s="66"/>
      <c r="G32" s="66"/>
      <c r="H32" s="66"/>
      <c r="I32" s="66"/>
      <c r="J32" s="66"/>
      <c r="K32" s="66"/>
      <c r="L32" s="66"/>
      <c r="M32" s="66"/>
    </row>
    <row r="33" spans="3:13" x14ac:dyDescent="0.25">
      <c r="C33" s="3"/>
      <c r="D33" s="3"/>
      <c r="E33"/>
    </row>
    <row r="34" spans="3:13" ht="15.75" x14ac:dyDescent="0.25">
      <c r="C34" s="65" t="s">
        <v>17</v>
      </c>
      <c r="D34" s="65"/>
      <c r="E34" s="65"/>
      <c r="F34" s="65"/>
      <c r="G34" s="65"/>
      <c r="H34" s="65"/>
      <c r="I34" s="65"/>
      <c r="J34" s="65"/>
      <c r="K34" s="65"/>
      <c r="L34" s="65"/>
      <c r="M34" s="65"/>
    </row>
    <row r="35" spans="3:13" x14ac:dyDescent="0.25">
      <c r="C35" s="15"/>
      <c r="D35" s="15"/>
      <c r="E35"/>
    </row>
    <row r="36" spans="3:13" ht="45" customHeight="1" x14ac:dyDescent="0.25">
      <c r="C36" s="66" t="s">
        <v>300</v>
      </c>
      <c r="D36" s="66"/>
      <c r="E36" s="69"/>
      <c r="F36" s="69"/>
      <c r="G36" s="69"/>
      <c r="H36" s="69"/>
      <c r="I36" s="69"/>
      <c r="J36" s="69"/>
      <c r="K36" s="69"/>
      <c r="L36" s="69"/>
      <c r="M36" s="69"/>
    </row>
    <row r="37" spans="3:13" x14ac:dyDescent="0.25">
      <c r="C37" s="16"/>
      <c r="D37" s="16"/>
      <c r="E37"/>
    </row>
    <row r="38" spans="3:13" ht="15.75" x14ac:dyDescent="0.25">
      <c r="C38" s="65" t="s">
        <v>18</v>
      </c>
      <c r="D38" s="65"/>
      <c r="E38" s="69"/>
      <c r="F38" s="69"/>
      <c r="G38" s="69"/>
      <c r="H38" s="69"/>
      <c r="I38" s="69"/>
      <c r="J38" s="69"/>
      <c r="K38" s="69"/>
      <c r="L38" s="69"/>
      <c r="M38" s="69"/>
    </row>
    <row r="39" spans="3:13" x14ac:dyDescent="0.25">
      <c r="C39" s="17"/>
      <c r="D39" s="17"/>
      <c r="E39"/>
    </row>
    <row r="40" spans="3:13" x14ac:dyDescent="0.25">
      <c r="C40" s="70" t="s">
        <v>19</v>
      </c>
      <c r="D40" s="70"/>
      <c r="E40" s="70"/>
      <c r="F40" s="70"/>
      <c r="G40" s="70"/>
      <c r="H40" s="70" t="s">
        <v>20</v>
      </c>
      <c r="I40" s="70"/>
      <c r="J40" s="70"/>
      <c r="K40" s="70"/>
      <c r="L40" s="70"/>
    </row>
    <row r="41" spans="3:13" x14ac:dyDescent="0.25">
      <c r="C41" s="71" t="s">
        <v>21</v>
      </c>
      <c r="D41" s="71"/>
      <c r="E41" s="71"/>
      <c r="F41" s="71"/>
      <c r="G41" s="71"/>
      <c r="H41" s="72" t="s">
        <v>22</v>
      </c>
      <c r="I41" s="72"/>
      <c r="J41" s="72"/>
      <c r="K41" s="72"/>
      <c r="L41" s="72"/>
    </row>
    <row r="42" spans="3:13" x14ac:dyDescent="0.25">
      <c r="C42" s="71" t="s">
        <v>23</v>
      </c>
      <c r="D42" s="71"/>
      <c r="E42" s="71"/>
      <c r="F42" s="71"/>
      <c r="G42" s="71"/>
      <c r="H42" s="72" t="s">
        <v>24</v>
      </c>
      <c r="I42" s="72"/>
      <c r="J42" s="72"/>
      <c r="K42" s="72"/>
      <c r="L42" s="72"/>
    </row>
    <row r="43" spans="3:13" x14ac:dyDescent="0.25">
      <c r="C43" s="71" t="s">
        <v>25</v>
      </c>
      <c r="D43" s="71"/>
      <c r="E43" s="71"/>
      <c r="F43" s="71"/>
      <c r="G43" s="71"/>
      <c r="H43" s="74" t="s">
        <v>26</v>
      </c>
      <c r="I43" s="74"/>
      <c r="J43" s="74"/>
      <c r="K43" s="74"/>
      <c r="L43" s="74"/>
    </row>
    <row r="44" spans="3:13" x14ac:dyDescent="0.25">
      <c r="C44" s="71" t="s">
        <v>25</v>
      </c>
      <c r="D44" s="71"/>
      <c r="E44" s="71"/>
      <c r="F44" s="71"/>
      <c r="G44" s="71"/>
      <c r="H44" s="72" t="s">
        <v>27</v>
      </c>
      <c r="I44" s="72"/>
      <c r="J44" s="72"/>
      <c r="K44" s="72"/>
      <c r="L44" s="72"/>
    </row>
    <row r="45" spans="3:13" x14ac:dyDescent="0.25">
      <c r="C45" s="71" t="s">
        <v>25</v>
      </c>
      <c r="D45" s="71"/>
      <c r="E45" s="71"/>
      <c r="F45" s="71"/>
      <c r="G45" s="71"/>
      <c r="H45" s="72" t="s">
        <v>28</v>
      </c>
      <c r="I45" s="72"/>
      <c r="J45" s="72"/>
      <c r="K45" s="72"/>
      <c r="L45" s="72"/>
    </row>
    <row r="46" spans="3:13" x14ac:dyDescent="0.25">
      <c r="C46" s="71" t="s">
        <v>29</v>
      </c>
      <c r="D46" s="71"/>
      <c r="E46" s="71"/>
      <c r="F46" s="71"/>
      <c r="G46" s="71"/>
      <c r="H46" s="72" t="s">
        <v>30</v>
      </c>
      <c r="I46" s="72"/>
      <c r="J46" s="72"/>
      <c r="K46" s="72"/>
      <c r="L46" s="72"/>
    </row>
    <row r="47" spans="3:13" x14ac:dyDescent="0.25">
      <c r="C47" s="71" t="s">
        <v>31</v>
      </c>
      <c r="D47" s="71"/>
      <c r="E47" s="71"/>
      <c r="F47" s="71"/>
      <c r="G47" s="71"/>
      <c r="H47" s="72" t="s">
        <v>32</v>
      </c>
      <c r="I47" s="72"/>
      <c r="J47" s="72"/>
      <c r="K47" s="72"/>
      <c r="L47" s="72"/>
    </row>
    <row r="48" spans="3:13" ht="15.75" x14ac:dyDescent="0.25">
      <c r="C48" s="1"/>
      <c r="D48" s="1"/>
      <c r="H48"/>
    </row>
    <row r="50" spans="2:13" ht="15.75" x14ac:dyDescent="0.25">
      <c r="B50" s="1" t="s">
        <v>33</v>
      </c>
      <c r="C50" s="65" t="s">
        <v>34</v>
      </c>
      <c r="D50" s="65"/>
      <c r="E50" s="65"/>
      <c r="F50" s="65"/>
      <c r="G50" s="65"/>
      <c r="H50" s="65"/>
      <c r="I50" s="65"/>
      <c r="J50" s="65"/>
      <c r="K50" s="65"/>
      <c r="L50" s="65"/>
      <c r="M50" s="65"/>
    </row>
    <row r="51" spans="2:13" x14ac:dyDescent="0.25">
      <c r="C51" s="80" t="s">
        <v>35</v>
      </c>
      <c r="D51" s="80"/>
      <c r="E51" s="80"/>
      <c r="F51" s="80"/>
      <c r="G51" s="80"/>
      <c r="H51" s="80"/>
      <c r="I51" s="80"/>
      <c r="J51" s="80"/>
      <c r="K51" s="80"/>
      <c r="L51" s="80"/>
      <c r="M51" s="80"/>
    </row>
    <row r="52" spans="2:13" x14ac:dyDescent="0.25">
      <c r="C52" s="66" t="s">
        <v>36</v>
      </c>
      <c r="D52" s="66"/>
      <c r="E52" s="66"/>
      <c r="F52" s="66"/>
      <c r="G52" s="66"/>
      <c r="H52" s="66"/>
      <c r="I52" s="66"/>
      <c r="J52" s="66"/>
      <c r="K52" s="66"/>
      <c r="L52" s="66"/>
      <c r="M52" s="66"/>
    </row>
    <row r="54" spans="2:13" x14ac:dyDescent="0.25">
      <c r="C54" s="49"/>
      <c r="F54" s="81" t="s">
        <v>37</v>
      </c>
      <c r="G54" s="81"/>
    </row>
    <row r="55" spans="2:13" x14ac:dyDescent="0.25">
      <c r="C55" s="75" t="s">
        <v>38</v>
      </c>
      <c r="D55" s="75"/>
      <c r="E55" s="75"/>
      <c r="F55" s="58">
        <v>43525</v>
      </c>
      <c r="G55" s="58">
        <v>43160</v>
      </c>
    </row>
    <row r="56" spans="2:13" x14ac:dyDescent="0.25">
      <c r="C56" s="61" t="s">
        <v>39</v>
      </c>
      <c r="D56" s="61"/>
      <c r="E56" s="61"/>
      <c r="F56" s="59">
        <v>58693</v>
      </c>
      <c r="G56" s="59">
        <v>27249</v>
      </c>
    </row>
    <row r="57" spans="2:13" x14ac:dyDescent="0.25">
      <c r="C57" s="61" t="s">
        <v>40</v>
      </c>
      <c r="D57" s="61"/>
      <c r="E57" s="61"/>
      <c r="F57" s="59">
        <v>11295</v>
      </c>
      <c r="G57" s="59">
        <v>44914</v>
      </c>
    </row>
    <row r="58" spans="2:13" x14ac:dyDescent="0.25">
      <c r="C58" s="61" t="s">
        <v>41</v>
      </c>
      <c r="D58" s="61"/>
      <c r="E58" s="61"/>
      <c r="F58" s="59">
        <v>23173</v>
      </c>
      <c r="G58" s="59">
        <v>120149</v>
      </c>
    </row>
    <row r="59" spans="2:13" x14ac:dyDescent="0.25">
      <c r="C59" s="61" t="s">
        <v>42</v>
      </c>
      <c r="D59" s="61"/>
      <c r="E59" s="61"/>
      <c r="F59" s="59">
        <v>66675</v>
      </c>
      <c r="G59" s="59">
        <v>11526</v>
      </c>
    </row>
    <row r="60" spans="2:13" x14ac:dyDescent="0.25">
      <c r="C60" s="61" t="s">
        <v>43</v>
      </c>
      <c r="D60" s="61"/>
      <c r="E60" s="61"/>
      <c r="F60" s="59">
        <v>16040</v>
      </c>
      <c r="G60" s="60" t="s">
        <v>301</v>
      </c>
    </row>
    <row r="61" spans="2:13" x14ac:dyDescent="0.25">
      <c r="C61" s="61" t="s">
        <v>44</v>
      </c>
      <c r="D61" s="61"/>
      <c r="E61" s="61"/>
      <c r="F61" s="59">
        <v>179706</v>
      </c>
      <c r="G61" s="59">
        <v>1384</v>
      </c>
    </row>
    <row r="62" spans="2:13" x14ac:dyDescent="0.25">
      <c r="C62" s="61" t="s">
        <v>302</v>
      </c>
      <c r="D62" s="61"/>
      <c r="E62" s="61"/>
      <c r="F62" s="59">
        <v>22702</v>
      </c>
      <c r="G62" s="59">
        <v>72003</v>
      </c>
    </row>
    <row r="63" spans="2:13" x14ac:dyDescent="0.25">
      <c r="C63" s="61" t="s">
        <v>303</v>
      </c>
      <c r="D63" s="61"/>
      <c r="E63" s="61"/>
      <c r="F63" s="60" t="s">
        <v>304</v>
      </c>
      <c r="G63" s="59">
        <v>2363</v>
      </c>
    </row>
    <row r="64" spans="2:13" x14ac:dyDescent="0.25">
      <c r="C64" s="61" t="s">
        <v>45</v>
      </c>
      <c r="D64" s="61"/>
      <c r="E64" s="61"/>
      <c r="F64" s="60">
        <v>40</v>
      </c>
      <c r="G64" s="59">
        <v>2253</v>
      </c>
    </row>
    <row r="65" spans="3:7" x14ac:dyDescent="0.25">
      <c r="C65" s="61" t="s">
        <v>46</v>
      </c>
      <c r="D65" s="61"/>
      <c r="E65" s="61"/>
      <c r="F65" s="60">
        <v>856</v>
      </c>
      <c r="G65" s="59">
        <v>1500</v>
      </c>
    </row>
    <row r="66" spans="3:7" x14ac:dyDescent="0.25">
      <c r="C66" s="61" t="s">
        <v>47</v>
      </c>
      <c r="D66" s="61"/>
      <c r="E66" s="61"/>
      <c r="F66" s="59">
        <v>1500</v>
      </c>
      <c r="G66" s="59">
        <v>1246</v>
      </c>
    </row>
    <row r="67" spans="3:7" x14ac:dyDescent="0.25">
      <c r="C67" s="61" t="s">
        <v>48</v>
      </c>
      <c r="D67" s="61"/>
      <c r="E67" s="61"/>
      <c r="F67" s="60">
        <v>761</v>
      </c>
      <c r="G67" s="59">
        <v>1500</v>
      </c>
    </row>
    <row r="68" spans="3:7" x14ac:dyDescent="0.25">
      <c r="C68" s="61" t="s">
        <v>49</v>
      </c>
      <c r="D68" s="61"/>
      <c r="E68" s="61"/>
      <c r="F68" s="60">
        <v>636</v>
      </c>
      <c r="G68" s="60" t="s">
        <v>301</v>
      </c>
    </row>
    <row r="69" spans="3:7" x14ac:dyDescent="0.25">
      <c r="C69" s="61" t="s">
        <v>305</v>
      </c>
      <c r="D69" s="61"/>
      <c r="E69" s="61"/>
      <c r="F69" s="59">
        <v>177983</v>
      </c>
      <c r="G69" s="59">
        <v>9685</v>
      </c>
    </row>
    <row r="70" spans="3:7" x14ac:dyDescent="0.25">
      <c r="C70" s="61" t="s">
        <v>306</v>
      </c>
      <c r="D70" s="61"/>
      <c r="E70" s="61"/>
      <c r="F70" s="60">
        <v>110</v>
      </c>
      <c r="G70" s="60" t="s">
        <v>301</v>
      </c>
    </row>
    <row r="71" spans="3:7" x14ac:dyDescent="0.25">
      <c r="C71" s="61" t="s">
        <v>50</v>
      </c>
      <c r="D71" s="61"/>
      <c r="E71" s="61"/>
      <c r="F71" s="59">
        <v>169204</v>
      </c>
      <c r="G71" s="59">
        <v>84467</v>
      </c>
    </row>
    <row r="72" spans="3:7" x14ac:dyDescent="0.25">
      <c r="C72" s="61" t="s">
        <v>51</v>
      </c>
      <c r="D72" s="61"/>
      <c r="E72" s="61"/>
      <c r="F72" s="59">
        <v>63564</v>
      </c>
      <c r="G72" s="59">
        <v>32772</v>
      </c>
    </row>
    <row r="73" spans="3:7" x14ac:dyDescent="0.25">
      <c r="C73" s="61" t="s">
        <v>52</v>
      </c>
      <c r="D73" s="61"/>
      <c r="E73" s="61"/>
      <c r="F73" s="59">
        <v>211349</v>
      </c>
      <c r="G73" s="59">
        <v>669359</v>
      </c>
    </row>
    <row r="74" spans="3:7" x14ac:dyDescent="0.25">
      <c r="C74" s="61" t="s">
        <v>53</v>
      </c>
      <c r="D74" s="61"/>
      <c r="E74" s="61"/>
      <c r="F74" s="59">
        <v>71772</v>
      </c>
      <c r="G74" s="59">
        <v>20406</v>
      </c>
    </row>
    <row r="75" spans="3:7" x14ac:dyDescent="0.25">
      <c r="C75" s="61" t="s">
        <v>54</v>
      </c>
      <c r="D75" s="61"/>
      <c r="E75" s="61"/>
      <c r="F75" s="60">
        <v>182</v>
      </c>
      <c r="G75" s="59">
        <v>6510</v>
      </c>
    </row>
    <row r="76" spans="3:7" x14ac:dyDescent="0.25">
      <c r="C76" s="61" t="s">
        <v>55</v>
      </c>
      <c r="D76" s="61"/>
      <c r="E76" s="61"/>
      <c r="F76" s="60">
        <v>327</v>
      </c>
      <c r="G76" s="60" t="s">
        <v>301</v>
      </c>
    </row>
    <row r="77" spans="3:7" x14ac:dyDescent="0.25">
      <c r="C77" s="61" t="s">
        <v>307</v>
      </c>
      <c r="D77" s="61"/>
      <c r="E77" s="61"/>
      <c r="F77" s="59">
        <v>2965</v>
      </c>
      <c r="G77" s="60" t="s">
        <v>301</v>
      </c>
    </row>
    <row r="78" spans="3:7" x14ac:dyDescent="0.25">
      <c r="C78" s="61" t="s">
        <v>56</v>
      </c>
      <c r="D78" s="61"/>
      <c r="E78" s="61"/>
      <c r="F78" s="59">
        <v>4886</v>
      </c>
      <c r="G78" s="59">
        <v>4819</v>
      </c>
    </row>
    <row r="79" spans="3:7" x14ac:dyDescent="0.25">
      <c r="C79" s="61" t="s">
        <v>57</v>
      </c>
      <c r="D79" s="61"/>
      <c r="E79" s="61"/>
      <c r="F79" s="59">
        <v>4332</v>
      </c>
      <c r="G79" s="60">
        <v>544</v>
      </c>
    </row>
    <row r="80" spans="3:7" x14ac:dyDescent="0.25">
      <c r="C80" s="61" t="s">
        <v>308</v>
      </c>
      <c r="D80" s="61"/>
      <c r="E80" s="61"/>
      <c r="F80" s="60" t="s">
        <v>304</v>
      </c>
      <c r="G80" s="59">
        <v>-80670</v>
      </c>
    </row>
    <row r="81" spans="3:13" x14ac:dyDescent="0.25">
      <c r="C81" s="61" t="s">
        <v>58</v>
      </c>
      <c r="D81" s="61"/>
      <c r="E81" s="61"/>
      <c r="F81" s="59">
        <v>5310</v>
      </c>
      <c r="G81" s="59">
        <v>3005</v>
      </c>
    </row>
    <row r="82" spans="3:13" x14ac:dyDescent="0.25">
      <c r="C82" s="61" t="s">
        <v>59</v>
      </c>
      <c r="D82" s="61"/>
      <c r="E82" s="61"/>
      <c r="F82" s="59">
        <v>2813</v>
      </c>
      <c r="G82" s="59">
        <v>11596</v>
      </c>
    </row>
    <row r="83" spans="3:13" x14ac:dyDescent="0.25">
      <c r="C83" s="61" t="s">
        <v>60</v>
      </c>
      <c r="D83" s="61"/>
      <c r="E83" s="61"/>
      <c r="F83" s="59">
        <v>914422</v>
      </c>
      <c r="G83" s="59">
        <v>-1520</v>
      </c>
    </row>
    <row r="84" spans="3:13" x14ac:dyDescent="0.25">
      <c r="C84" s="61" t="s">
        <v>61</v>
      </c>
      <c r="D84" s="61"/>
      <c r="E84" s="61"/>
      <c r="F84" s="59">
        <v>433193</v>
      </c>
      <c r="G84" s="59">
        <v>-95509</v>
      </c>
    </row>
    <row r="85" spans="3:13" x14ac:dyDescent="0.25">
      <c r="C85" s="61" t="s">
        <v>62</v>
      </c>
      <c r="D85" s="61"/>
      <c r="E85" s="61"/>
      <c r="F85" s="59">
        <v>12123</v>
      </c>
      <c r="G85" s="60" t="s">
        <v>301</v>
      </c>
    </row>
    <row r="86" spans="3:13" x14ac:dyDescent="0.25">
      <c r="C86" s="61" t="s">
        <v>63</v>
      </c>
      <c r="D86" s="61"/>
      <c r="E86" s="61"/>
      <c r="F86" s="60">
        <v>231</v>
      </c>
      <c r="G86" s="59">
        <v>181379</v>
      </c>
    </row>
    <row r="87" spans="3:13" x14ac:dyDescent="0.25">
      <c r="C87" s="61" t="s">
        <v>64</v>
      </c>
      <c r="D87" s="61"/>
      <c r="E87" s="61"/>
      <c r="F87" s="106">
        <v>413</v>
      </c>
      <c r="G87" s="106">
        <v>931</v>
      </c>
    </row>
    <row r="88" spans="3:13" x14ac:dyDescent="0.25">
      <c r="C88" s="62" t="s">
        <v>65</v>
      </c>
      <c r="D88" s="62"/>
      <c r="E88" s="62"/>
      <c r="F88" s="23">
        <f>SUM(F56:F87)</f>
        <v>2457256</v>
      </c>
      <c r="G88" s="23">
        <f>SUM(G56:G87)</f>
        <v>1133861</v>
      </c>
    </row>
    <row r="90" spans="3:13" ht="15.75" x14ac:dyDescent="0.25">
      <c r="C90" s="65" t="s">
        <v>66</v>
      </c>
      <c r="D90" s="65"/>
      <c r="E90" s="65"/>
      <c r="F90" s="65"/>
      <c r="G90" s="65"/>
      <c r="H90" s="65"/>
      <c r="I90" s="65"/>
      <c r="J90" s="65"/>
      <c r="K90" s="65"/>
      <c r="L90" s="65"/>
      <c r="M90" s="65"/>
    </row>
    <row r="91" spans="3:13" x14ac:dyDescent="0.25">
      <c r="C91" s="76" t="s">
        <v>67</v>
      </c>
      <c r="D91" s="76"/>
      <c r="E91" s="76"/>
      <c r="F91" s="76"/>
      <c r="G91" s="76"/>
      <c r="H91" s="76"/>
      <c r="I91" s="76"/>
      <c r="J91" s="76"/>
      <c r="K91" s="76"/>
      <c r="L91" s="76"/>
      <c r="M91" s="76"/>
    </row>
    <row r="92" spans="3:13" x14ac:dyDescent="0.25">
      <c r="C92" s="12"/>
    </row>
    <row r="93" spans="3:13" ht="15.75" x14ac:dyDescent="0.25">
      <c r="C93" s="77" t="s">
        <v>68</v>
      </c>
      <c r="D93" s="78"/>
      <c r="E93" s="78"/>
      <c r="F93" s="78"/>
      <c r="G93" s="78"/>
      <c r="H93" s="78"/>
      <c r="I93" s="78"/>
      <c r="J93" s="78"/>
      <c r="K93" s="78"/>
      <c r="L93" s="78"/>
      <c r="M93" s="78"/>
    </row>
    <row r="94" spans="3:13" x14ac:dyDescent="0.25">
      <c r="C94" s="24"/>
    </row>
    <row r="95" spans="3:13" x14ac:dyDescent="0.25">
      <c r="C95" s="76" t="s">
        <v>69</v>
      </c>
      <c r="D95" s="78"/>
      <c r="E95" s="78"/>
      <c r="F95" s="78"/>
      <c r="G95" s="78"/>
      <c r="H95" s="78"/>
      <c r="I95" s="78"/>
      <c r="J95" s="78"/>
      <c r="K95" s="78"/>
      <c r="L95" s="78"/>
      <c r="M95" s="78"/>
    </row>
    <row r="96" spans="3:13" x14ac:dyDescent="0.25">
      <c r="C96" s="25"/>
    </row>
    <row r="97" spans="3:13" ht="15.75" x14ac:dyDescent="0.25">
      <c r="C97" s="77" t="s">
        <v>70</v>
      </c>
      <c r="D97" s="78"/>
      <c r="E97" s="78"/>
      <c r="F97" s="78"/>
      <c r="G97" s="78"/>
      <c r="H97" s="78"/>
      <c r="I97" s="78"/>
      <c r="J97" s="78"/>
      <c r="K97" s="78"/>
      <c r="L97" s="78"/>
      <c r="M97" s="78"/>
    </row>
    <row r="98" spans="3:13" x14ac:dyDescent="0.25">
      <c r="C98" s="2" t="s">
        <v>71</v>
      </c>
    </row>
    <row r="99" spans="3:13" ht="40.5" customHeight="1" x14ac:dyDescent="0.25">
      <c r="C99" s="66" t="s">
        <v>72</v>
      </c>
      <c r="D99" s="69"/>
      <c r="E99" s="69"/>
      <c r="F99" s="69"/>
      <c r="G99" s="69"/>
      <c r="H99" s="69"/>
      <c r="I99" s="69"/>
      <c r="J99" s="69"/>
      <c r="K99" s="69"/>
      <c r="L99" s="69"/>
      <c r="M99" s="69"/>
    </row>
    <row r="100" spans="3:13" x14ac:dyDescent="0.25">
      <c r="C100" s="10"/>
    </row>
    <row r="101" spans="3:13" ht="35.25" customHeight="1" x14ac:dyDescent="0.25">
      <c r="C101" s="79" t="s">
        <v>73</v>
      </c>
      <c r="D101" s="69"/>
      <c r="E101" s="69"/>
      <c r="F101" s="69"/>
      <c r="G101" s="69"/>
      <c r="H101" s="69"/>
      <c r="I101" s="69"/>
      <c r="J101" s="69"/>
      <c r="K101" s="69"/>
      <c r="L101" s="69"/>
      <c r="M101" s="69"/>
    </row>
    <row r="102" spans="3:13" ht="36" customHeight="1" x14ac:dyDescent="0.25">
      <c r="C102" s="79" t="s">
        <v>74</v>
      </c>
      <c r="D102" s="69"/>
      <c r="E102" s="69"/>
      <c r="F102" s="69"/>
      <c r="G102" s="69"/>
      <c r="H102" s="69"/>
      <c r="I102" s="69"/>
      <c r="J102" s="69"/>
      <c r="K102" s="69"/>
      <c r="L102" s="69"/>
      <c r="M102" s="69"/>
    </row>
    <row r="103" spans="3:13" ht="35.25" customHeight="1" x14ac:dyDescent="0.25">
      <c r="C103" s="79" t="s">
        <v>75</v>
      </c>
      <c r="D103" s="69"/>
      <c r="E103" s="69"/>
      <c r="F103" s="69"/>
      <c r="G103" s="69"/>
      <c r="H103" s="69"/>
      <c r="I103" s="69"/>
      <c r="J103" s="69"/>
      <c r="K103" s="69"/>
      <c r="L103" s="69"/>
      <c r="M103" s="69"/>
    </row>
    <row r="104" spans="3:13" ht="30" customHeight="1" x14ac:dyDescent="0.25">
      <c r="C104" s="66" t="s">
        <v>76</v>
      </c>
      <c r="D104" s="66"/>
      <c r="E104" s="66"/>
      <c r="F104" s="66"/>
      <c r="G104" s="66"/>
      <c r="H104" s="66"/>
      <c r="I104" s="66"/>
      <c r="J104" s="66"/>
      <c r="K104" s="66"/>
      <c r="L104" s="66"/>
      <c r="M104" s="66"/>
    </row>
    <row r="106" spans="3:13" x14ac:dyDescent="0.25">
      <c r="C106" s="66" t="s">
        <v>77</v>
      </c>
      <c r="D106" s="66"/>
      <c r="E106" s="66"/>
      <c r="F106" s="66"/>
      <c r="G106" s="66"/>
      <c r="H106" s="66"/>
      <c r="I106" s="66"/>
      <c r="J106" s="66"/>
      <c r="K106" s="66"/>
      <c r="L106" s="66"/>
      <c r="M106" s="66"/>
    </row>
    <row r="108" spans="3:13" x14ac:dyDescent="0.25">
      <c r="C108" s="19"/>
      <c r="G108" s="87" t="s">
        <v>78</v>
      </c>
      <c r="H108" s="87"/>
    </row>
    <row r="109" spans="3:13" x14ac:dyDescent="0.25">
      <c r="C109" s="19"/>
      <c r="G109" s="21">
        <v>43525</v>
      </c>
      <c r="H109" s="21">
        <v>43160</v>
      </c>
    </row>
    <row r="110" spans="3:13" x14ac:dyDescent="0.25">
      <c r="C110" s="27"/>
      <c r="G110" s="27"/>
      <c r="H110" s="27"/>
    </row>
    <row r="111" spans="3:13" x14ac:dyDescent="0.25">
      <c r="C111" s="84" t="s">
        <v>79</v>
      </c>
      <c r="D111" s="84"/>
      <c r="E111" s="84"/>
      <c r="F111" s="85"/>
      <c r="G111" s="22">
        <v>63716728</v>
      </c>
      <c r="H111" s="22">
        <v>45779917</v>
      </c>
    </row>
    <row r="112" spans="3:13" x14ac:dyDescent="0.25">
      <c r="C112" s="84" t="s">
        <v>80</v>
      </c>
      <c r="D112" s="69"/>
      <c r="E112" s="69"/>
      <c r="F112" s="83"/>
      <c r="G112" s="22">
        <v>24191351</v>
      </c>
      <c r="H112" s="22">
        <v>17050183</v>
      </c>
    </row>
    <row r="113" spans="3:13" x14ac:dyDescent="0.25">
      <c r="C113" s="82" t="s">
        <v>81</v>
      </c>
      <c r="D113" s="69"/>
      <c r="E113" s="69"/>
      <c r="F113" s="83"/>
      <c r="G113" s="29">
        <v>87908079</v>
      </c>
      <c r="H113" s="29">
        <v>62830100</v>
      </c>
    </row>
    <row r="114" spans="3:13" x14ac:dyDescent="0.25">
      <c r="C114" s="27"/>
      <c r="G114" s="107"/>
      <c r="H114" s="107"/>
    </row>
    <row r="115" spans="3:13" x14ac:dyDescent="0.25">
      <c r="C115" s="84" t="s">
        <v>82</v>
      </c>
      <c r="D115" s="84"/>
      <c r="E115" s="84"/>
      <c r="F115" s="85"/>
      <c r="G115" s="22">
        <v>16658217</v>
      </c>
      <c r="H115" s="22">
        <v>11826862</v>
      </c>
    </row>
    <row r="116" spans="3:13" x14ac:dyDescent="0.25">
      <c r="C116" s="84" t="s">
        <v>80</v>
      </c>
      <c r="D116" s="84"/>
      <c r="E116" s="84"/>
      <c r="F116" s="85"/>
      <c r="G116" s="22">
        <v>1018928</v>
      </c>
      <c r="H116" s="22">
        <v>746021</v>
      </c>
    </row>
    <row r="117" spans="3:13" x14ac:dyDescent="0.25">
      <c r="C117" s="82" t="s">
        <v>83</v>
      </c>
      <c r="D117" s="82"/>
      <c r="E117" s="82"/>
      <c r="F117" s="86"/>
      <c r="G117" s="29">
        <v>17677145</v>
      </c>
      <c r="H117" s="29">
        <v>12572883</v>
      </c>
    </row>
    <row r="118" spans="3:13" x14ac:dyDescent="0.25">
      <c r="C118" s="19"/>
      <c r="G118" s="19"/>
      <c r="H118" s="19"/>
    </row>
    <row r="119" spans="3:13" x14ac:dyDescent="0.25">
      <c r="C119" s="86" t="s">
        <v>84</v>
      </c>
      <c r="D119" s="86"/>
      <c r="E119" s="86"/>
      <c r="F119" s="86"/>
      <c r="G119" s="30">
        <v>105585224</v>
      </c>
      <c r="H119" s="30">
        <v>75402983</v>
      </c>
    </row>
    <row r="121" spans="3:13" ht="15.75" x14ac:dyDescent="0.25">
      <c r="C121" s="65" t="s">
        <v>85</v>
      </c>
      <c r="D121" s="65"/>
      <c r="E121" s="65"/>
      <c r="F121" s="65"/>
      <c r="G121" s="65"/>
      <c r="H121" s="65"/>
      <c r="I121" s="65"/>
      <c r="J121" s="65"/>
      <c r="K121" s="65"/>
      <c r="L121" s="65"/>
      <c r="M121" s="65"/>
    </row>
    <row r="122" spans="3:13" ht="23.25" customHeight="1" x14ac:dyDescent="0.25">
      <c r="C122" s="76" t="s">
        <v>86</v>
      </c>
      <c r="D122" s="76"/>
      <c r="E122" s="76"/>
      <c r="F122" s="76"/>
      <c r="G122" s="76"/>
      <c r="H122" s="76"/>
      <c r="I122" s="76"/>
      <c r="J122" s="76"/>
      <c r="K122" s="76"/>
      <c r="L122" s="76"/>
      <c r="M122" s="76"/>
    </row>
    <row r="123" spans="3:13" x14ac:dyDescent="0.25">
      <c r="C123" s="31"/>
      <c r="D123" s="31"/>
      <c r="E123" s="31"/>
      <c r="F123" s="31"/>
      <c r="G123" s="31"/>
      <c r="H123" s="31"/>
      <c r="I123" s="31"/>
      <c r="J123" s="31"/>
      <c r="K123" s="31"/>
      <c r="L123" s="31"/>
      <c r="M123" s="31"/>
    </row>
    <row r="124" spans="3:13" ht="15.75" customHeight="1" x14ac:dyDescent="0.25">
      <c r="C124" s="108" t="s">
        <v>87</v>
      </c>
      <c r="D124" s="108"/>
      <c r="E124" s="108"/>
      <c r="F124" s="108"/>
      <c r="G124" s="108"/>
      <c r="H124" s="108"/>
      <c r="I124" s="108"/>
      <c r="J124" s="108"/>
    </row>
    <row r="125" spans="3:13" x14ac:dyDescent="0.25">
      <c r="C125" s="109" t="s">
        <v>88</v>
      </c>
      <c r="D125" s="109"/>
      <c r="E125" s="21">
        <v>43525</v>
      </c>
      <c r="F125" s="56"/>
      <c r="G125" s="56"/>
      <c r="H125" s="21">
        <v>43160</v>
      </c>
      <c r="I125" s="56"/>
      <c r="J125" s="56"/>
    </row>
    <row r="126" spans="3:13" x14ac:dyDescent="0.25">
      <c r="C126" s="101" t="s">
        <v>89</v>
      </c>
      <c r="D126" s="101"/>
      <c r="E126" s="55" t="s">
        <v>90</v>
      </c>
      <c r="F126" s="55" t="s">
        <v>91</v>
      </c>
      <c r="G126" s="55" t="s">
        <v>92</v>
      </c>
      <c r="H126" s="55" t="s">
        <v>90</v>
      </c>
      <c r="I126" s="55" t="s">
        <v>91</v>
      </c>
      <c r="J126" s="55" t="s">
        <v>92</v>
      </c>
    </row>
    <row r="127" spans="3:13" x14ac:dyDescent="0.25">
      <c r="C127" s="101" t="s">
        <v>93</v>
      </c>
      <c r="D127" s="101"/>
      <c r="E127" s="22">
        <v>84918515</v>
      </c>
      <c r="F127" s="110">
        <v>0</v>
      </c>
      <c r="G127" s="20">
        <v>0</v>
      </c>
      <c r="H127" s="22">
        <v>61291777</v>
      </c>
      <c r="I127" s="110">
        <v>0</v>
      </c>
      <c r="J127" s="20">
        <v>0</v>
      </c>
    </row>
    <row r="128" spans="3:13" x14ac:dyDescent="0.25">
      <c r="C128" s="101" t="s">
        <v>94</v>
      </c>
      <c r="D128" s="101"/>
      <c r="E128" s="22">
        <v>3318964</v>
      </c>
      <c r="F128" s="110">
        <v>0</v>
      </c>
      <c r="G128" s="20">
        <v>0</v>
      </c>
      <c r="H128" s="22">
        <v>2151354</v>
      </c>
      <c r="I128" s="110">
        <v>0</v>
      </c>
      <c r="J128" s="20">
        <v>0</v>
      </c>
    </row>
    <row r="129" spans="3:10" x14ac:dyDescent="0.25">
      <c r="C129" s="101" t="s">
        <v>95</v>
      </c>
      <c r="D129" s="101"/>
      <c r="E129" s="22">
        <v>5120714</v>
      </c>
      <c r="F129" s="110">
        <v>0</v>
      </c>
      <c r="G129" s="20">
        <v>0</v>
      </c>
      <c r="H129" s="22">
        <v>3604166</v>
      </c>
      <c r="I129" s="110">
        <v>0</v>
      </c>
      <c r="J129" s="20">
        <v>0</v>
      </c>
    </row>
    <row r="130" spans="3:10" x14ac:dyDescent="0.25">
      <c r="C130" s="101" t="s">
        <v>96</v>
      </c>
      <c r="D130" s="101"/>
      <c r="E130" s="22">
        <v>6577191</v>
      </c>
      <c r="F130" s="110">
        <v>0.15</v>
      </c>
      <c r="G130" s="22">
        <v>986579</v>
      </c>
      <c r="H130" s="22">
        <v>3778966</v>
      </c>
      <c r="I130" s="110">
        <v>0.15</v>
      </c>
      <c r="J130" s="22">
        <v>566845</v>
      </c>
    </row>
    <row r="131" spans="3:10" x14ac:dyDescent="0.25">
      <c r="C131" s="101" t="s">
        <v>97</v>
      </c>
      <c r="D131" s="101"/>
      <c r="E131" s="22">
        <v>4908174</v>
      </c>
      <c r="F131" s="110">
        <v>0.25</v>
      </c>
      <c r="G131" s="22">
        <v>1227044</v>
      </c>
      <c r="H131" s="22">
        <v>4111683</v>
      </c>
      <c r="I131" s="110">
        <v>0.25</v>
      </c>
      <c r="J131" s="22">
        <v>1027921</v>
      </c>
    </row>
    <row r="132" spans="3:10" x14ac:dyDescent="0.25">
      <c r="C132" s="101" t="s">
        <v>98</v>
      </c>
      <c r="D132" s="101"/>
      <c r="E132" s="22">
        <v>741665</v>
      </c>
      <c r="F132" s="110">
        <v>0.5</v>
      </c>
      <c r="G132" s="22">
        <v>370833</v>
      </c>
      <c r="H132" s="22">
        <v>465038</v>
      </c>
      <c r="I132" s="110">
        <v>0.5</v>
      </c>
      <c r="J132" s="22">
        <v>232519</v>
      </c>
    </row>
    <row r="133" spans="3:10" x14ac:dyDescent="0.25">
      <c r="C133" s="101" t="s">
        <v>99</v>
      </c>
      <c r="D133" s="101"/>
      <c r="E133" s="20">
        <v>0</v>
      </c>
      <c r="F133" s="110">
        <v>0.75</v>
      </c>
      <c r="G133" s="20">
        <v>0</v>
      </c>
      <c r="H133" s="20"/>
      <c r="I133" s="110">
        <v>0.75</v>
      </c>
      <c r="J133" s="20">
        <v>0</v>
      </c>
    </row>
    <row r="134" spans="3:10" x14ac:dyDescent="0.25">
      <c r="C134" s="101" t="s">
        <v>100</v>
      </c>
      <c r="D134" s="101"/>
      <c r="E134" s="20">
        <v>0</v>
      </c>
      <c r="F134" s="110">
        <v>1</v>
      </c>
      <c r="G134" s="20">
        <v>0</v>
      </c>
      <c r="H134" s="20"/>
      <c r="I134" s="110">
        <v>1</v>
      </c>
      <c r="J134" s="20">
        <v>0</v>
      </c>
    </row>
    <row r="135" spans="3:10" x14ac:dyDescent="0.25">
      <c r="C135" s="109" t="s">
        <v>65</v>
      </c>
      <c r="D135" s="109"/>
      <c r="E135" s="23">
        <v>105585224</v>
      </c>
      <c r="F135" s="111"/>
      <c r="G135" s="23">
        <v>2584455</v>
      </c>
      <c r="H135" s="23">
        <v>75402983</v>
      </c>
      <c r="I135" s="111"/>
      <c r="J135" s="23">
        <v>1827285</v>
      </c>
    </row>
    <row r="136" spans="3:10" ht="15.75" customHeight="1" x14ac:dyDescent="0.25">
      <c r="C136" s="112" t="s">
        <v>101</v>
      </c>
      <c r="D136" s="112"/>
      <c r="E136" s="113"/>
      <c r="F136" s="22">
        <v>3170000</v>
      </c>
      <c r="G136" s="113"/>
      <c r="H136" s="113"/>
      <c r="I136" s="22">
        <v>200000</v>
      </c>
      <c r="J136" s="114"/>
    </row>
    <row r="137" spans="3:10" x14ac:dyDescent="0.25">
      <c r="C137" s="109" t="s">
        <v>102</v>
      </c>
      <c r="D137" s="109"/>
      <c r="E137" s="111"/>
      <c r="F137" s="111"/>
      <c r="G137" s="23">
        <v>5754455</v>
      </c>
      <c r="H137" s="111"/>
      <c r="I137" s="111"/>
      <c r="J137" s="23">
        <v>2027285</v>
      </c>
    </row>
    <row r="139" spans="3:10" ht="15.75" x14ac:dyDescent="0.25">
      <c r="C139" s="11" t="s">
        <v>103</v>
      </c>
    </row>
    <row r="159" spans="3:13" ht="15.75" x14ac:dyDescent="0.25">
      <c r="C159" s="65" t="s">
        <v>104</v>
      </c>
      <c r="D159" s="65"/>
      <c r="E159" s="65"/>
      <c r="F159" s="65"/>
      <c r="G159" s="65"/>
      <c r="H159" s="65"/>
      <c r="I159" s="65"/>
      <c r="J159" s="65"/>
      <c r="K159" s="65"/>
      <c r="L159" s="65"/>
      <c r="M159" s="65"/>
    </row>
    <row r="160" spans="3:13" x14ac:dyDescent="0.25">
      <c r="C160" s="66" t="s">
        <v>105</v>
      </c>
      <c r="D160" s="66"/>
      <c r="E160" s="66"/>
      <c r="F160" s="66"/>
      <c r="G160" s="66"/>
      <c r="H160" s="66"/>
      <c r="I160" s="66"/>
      <c r="J160" s="66"/>
      <c r="K160" s="66"/>
      <c r="L160" s="66"/>
      <c r="M160" s="66"/>
    </row>
    <row r="161" spans="3:13" x14ac:dyDescent="0.25">
      <c r="C161" s="19"/>
      <c r="F161" s="87" t="s">
        <v>78</v>
      </c>
      <c r="G161" s="87"/>
    </row>
    <row r="162" spans="3:13" x14ac:dyDescent="0.25">
      <c r="C162" s="109" t="s">
        <v>106</v>
      </c>
      <c r="D162" s="109"/>
      <c r="E162" s="109"/>
      <c r="F162" s="21">
        <v>43525</v>
      </c>
      <c r="G162" s="21">
        <v>43160</v>
      </c>
    </row>
    <row r="163" spans="3:13" x14ac:dyDescent="0.25">
      <c r="C163" s="101" t="s">
        <v>107</v>
      </c>
      <c r="D163" s="101"/>
      <c r="E163" s="101"/>
      <c r="F163" s="22">
        <v>68092</v>
      </c>
      <c r="G163" s="22">
        <v>132234</v>
      </c>
    </row>
    <row r="164" spans="3:13" x14ac:dyDescent="0.25">
      <c r="C164" s="101" t="s">
        <v>108</v>
      </c>
      <c r="D164" s="101"/>
      <c r="E164" s="101"/>
      <c r="F164" s="22">
        <v>234431</v>
      </c>
      <c r="G164" s="22">
        <v>555716</v>
      </c>
    </row>
    <row r="165" spans="3:13" x14ac:dyDescent="0.25">
      <c r="C165" s="101" t="s">
        <v>109</v>
      </c>
      <c r="D165" s="101"/>
      <c r="E165" s="101"/>
      <c r="F165" s="22">
        <v>60942</v>
      </c>
      <c r="G165" s="22">
        <v>42145</v>
      </c>
    </row>
    <row r="166" spans="3:13" x14ac:dyDescent="0.25">
      <c r="C166" s="101" t="s">
        <v>110</v>
      </c>
      <c r="D166" s="101"/>
      <c r="E166" s="101"/>
      <c r="F166" s="22">
        <v>9010</v>
      </c>
      <c r="G166" s="22">
        <v>13287</v>
      </c>
    </row>
    <row r="167" spans="3:13" x14ac:dyDescent="0.25">
      <c r="C167" s="101" t="s">
        <v>309</v>
      </c>
      <c r="D167" s="101"/>
      <c r="E167" s="101"/>
      <c r="F167" s="20">
        <v>131</v>
      </c>
      <c r="G167" s="20">
        <v>374</v>
      </c>
    </row>
    <row r="168" spans="3:13" x14ac:dyDescent="0.25">
      <c r="C168" s="101" t="s">
        <v>111</v>
      </c>
      <c r="D168" s="101"/>
      <c r="E168" s="101"/>
      <c r="F168" s="22">
        <v>43484</v>
      </c>
      <c r="G168" s="22">
        <v>11663</v>
      </c>
    </row>
    <row r="169" spans="3:13" x14ac:dyDescent="0.25">
      <c r="C169" s="101" t="s">
        <v>112</v>
      </c>
      <c r="D169" s="101"/>
      <c r="E169" s="101"/>
      <c r="F169" s="22">
        <v>60998</v>
      </c>
      <c r="G169" s="22">
        <v>265299</v>
      </c>
    </row>
    <row r="170" spans="3:13" x14ac:dyDescent="0.25">
      <c r="C170" s="101" t="s">
        <v>113</v>
      </c>
      <c r="D170" s="101"/>
      <c r="E170" s="101"/>
      <c r="F170" s="22">
        <v>17270</v>
      </c>
      <c r="G170" s="22">
        <v>8652</v>
      </c>
    </row>
    <row r="171" spans="3:13" x14ac:dyDescent="0.25">
      <c r="C171" s="101" t="s">
        <v>114</v>
      </c>
      <c r="D171" s="101"/>
      <c r="E171" s="101"/>
      <c r="F171" s="22">
        <v>293181</v>
      </c>
      <c r="G171" s="22">
        <v>128893</v>
      </c>
    </row>
    <row r="172" spans="3:13" ht="15.75" customHeight="1" x14ac:dyDescent="0.25">
      <c r="C172" s="101" t="s">
        <v>115</v>
      </c>
      <c r="D172" s="101"/>
      <c r="E172" s="101"/>
      <c r="F172" s="22">
        <v>85303</v>
      </c>
      <c r="G172" s="22">
        <v>84641</v>
      </c>
    </row>
    <row r="173" spans="3:13" x14ac:dyDescent="0.25">
      <c r="C173" s="109" t="s">
        <v>65</v>
      </c>
      <c r="D173" s="109"/>
      <c r="E173" s="109"/>
      <c r="F173" s="23">
        <f>SUM(F163:F172)</f>
        <v>872842</v>
      </c>
      <c r="G173" s="23">
        <v>1242904</v>
      </c>
    </row>
    <row r="175" spans="3:13" x14ac:dyDescent="0.25">
      <c r="C175" s="69" t="s">
        <v>310</v>
      </c>
      <c r="D175" s="69"/>
      <c r="E175" s="69"/>
      <c r="F175" s="69"/>
      <c r="G175" s="69"/>
      <c r="H175" s="69"/>
      <c r="I175" s="69"/>
      <c r="J175" s="69"/>
      <c r="K175" s="69"/>
      <c r="L175" s="69"/>
      <c r="M175" s="69"/>
    </row>
    <row r="177" spans="3:13" ht="15.75" x14ac:dyDescent="0.25">
      <c r="C177" s="65" t="s">
        <v>116</v>
      </c>
      <c r="D177" s="65"/>
      <c r="E177" s="65"/>
      <c r="F177" s="65"/>
      <c r="G177" s="65"/>
      <c r="H177" s="65"/>
      <c r="I177" s="65"/>
      <c r="J177" s="65"/>
      <c r="K177" s="65"/>
      <c r="L177" s="65"/>
      <c r="M177" s="65"/>
    </row>
    <row r="179" spans="3:13" x14ac:dyDescent="0.25">
      <c r="C179" s="76" t="s">
        <v>117</v>
      </c>
      <c r="D179" s="76"/>
      <c r="E179" s="76"/>
      <c r="F179" s="76"/>
      <c r="G179" s="76"/>
      <c r="H179" s="76"/>
      <c r="I179" s="76"/>
      <c r="J179" s="76"/>
      <c r="K179" s="76"/>
      <c r="L179" s="76"/>
      <c r="M179" s="76"/>
    </row>
    <row r="180" spans="3:13" x14ac:dyDescent="0.25">
      <c r="C180" s="3"/>
    </row>
    <row r="181" spans="3:13" ht="64.5" customHeight="1" x14ac:dyDescent="0.25">
      <c r="C181" s="79" t="s">
        <v>118</v>
      </c>
      <c r="D181" s="79"/>
      <c r="E181" s="79"/>
      <c r="F181" s="79"/>
      <c r="G181" s="79"/>
      <c r="H181" s="79"/>
      <c r="I181" s="79"/>
      <c r="J181" s="79"/>
      <c r="K181" s="79"/>
      <c r="L181" s="79"/>
      <c r="M181" s="79"/>
    </row>
    <row r="182" spans="3:13" ht="41.25" customHeight="1" x14ac:dyDescent="0.25">
      <c r="C182" s="79" t="s">
        <v>119</v>
      </c>
      <c r="D182" s="79"/>
      <c r="E182" s="79"/>
      <c r="F182" s="79"/>
      <c r="G182" s="79"/>
      <c r="H182" s="79"/>
      <c r="I182" s="79"/>
      <c r="J182" s="79"/>
      <c r="K182" s="79"/>
      <c r="L182" s="79"/>
      <c r="M182" s="79"/>
    </row>
    <row r="183" spans="3:13" ht="36" customHeight="1" x14ac:dyDescent="0.25">
      <c r="C183" s="79" t="s">
        <v>120</v>
      </c>
      <c r="D183" s="69"/>
      <c r="E183" s="69"/>
      <c r="F183" s="69"/>
      <c r="G183" s="69"/>
      <c r="H183" s="69"/>
      <c r="I183" s="69"/>
      <c r="J183" s="69"/>
      <c r="K183" s="69"/>
      <c r="L183" s="69"/>
      <c r="M183" s="69"/>
    </row>
    <row r="184" spans="3:13" ht="38.25" customHeight="1" x14ac:dyDescent="0.25">
      <c r="C184" s="79" t="s">
        <v>121</v>
      </c>
      <c r="D184" s="69"/>
      <c r="E184" s="69"/>
      <c r="F184" s="69"/>
      <c r="G184" s="69"/>
      <c r="H184" s="69"/>
      <c r="I184" s="69"/>
      <c r="J184" s="69"/>
      <c r="K184" s="69"/>
      <c r="L184" s="69"/>
      <c r="M184" s="69"/>
    </row>
    <row r="185" spans="3:13" x14ac:dyDescent="0.25">
      <c r="C185" s="7"/>
    </row>
    <row r="205" spans="3:13" ht="15.75" x14ac:dyDescent="0.25">
      <c r="C205" s="65" t="s">
        <v>122</v>
      </c>
      <c r="D205" s="65"/>
      <c r="E205" s="65"/>
      <c r="F205" s="65"/>
      <c r="G205" s="65"/>
      <c r="H205" s="65"/>
      <c r="I205" s="65"/>
      <c r="J205" s="65"/>
      <c r="K205" s="65"/>
      <c r="L205" s="65"/>
      <c r="M205" s="65"/>
    </row>
    <row r="207" spans="3:13" ht="48" customHeight="1" x14ac:dyDescent="0.25">
      <c r="C207" s="63" t="s">
        <v>123</v>
      </c>
      <c r="D207" s="63"/>
      <c r="E207" s="63"/>
      <c r="F207" s="63"/>
      <c r="G207" s="63"/>
      <c r="H207" s="63"/>
      <c r="I207" s="63"/>
      <c r="J207" s="63"/>
      <c r="K207" s="63"/>
      <c r="L207" s="63"/>
      <c r="M207" s="63"/>
    </row>
    <row r="208" spans="3:13" ht="23.25" customHeight="1" x14ac:dyDescent="0.25">
      <c r="C208" s="66" t="s">
        <v>124</v>
      </c>
      <c r="D208" s="66"/>
      <c r="E208" s="66"/>
      <c r="F208" s="66"/>
      <c r="G208" s="66"/>
      <c r="H208" s="66"/>
      <c r="I208" s="66"/>
      <c r="J208" s="66"/>
      <c r="K208" s="66"/>
      <c r="L208" s="66"/>
      <c r="M208" s="66"/>
    </row>
    <row r="210" spans="3:13" ht="15.75" customHeight="1" x14ac:dyDescent="0.25">
      <c r="C210" s="65" t="s">
        <v>125</v>
      </c>
      <c r="D210" s="65"/>
      <c r="E210" s="65"/>
      <c r="F210" s="65"/>
      <c r="G210" s="65"/>
      <c r="H210" s="65"/>
      <c r="I210" s="65"/>
      <c r="J210" s="65"/>
      <c r="K210" s="65"/>
      <c r="L210" s="65"/>
      <c r="M210" s="65"/>
    </row>
    <row r="211" spans="3:13" ht="39" customHeight="1" x14ac:dyDescent="0.25">
      <c r="C211" s="66" t="s">
        <v>126</v>
      </c>
      <c r="D211" s="66"/>
      <c r="E211" s="66"/>
      <c r="F211" s="66"/>
      <c r="G211" s="66"/>
      <c r="H211" s="66"/>
      <c r="I211" s="66"/>
      <c r="J211" s="66"/>
      <c r="K211" s="66"/>
      <c r="L211" s="66"/>
      <c r="M211" s="66"/>
    </row>
    <row r="212" spans="3:13" x14ac:dyDescent="0.25">
      <c r="C212" s="28"/>
      <c r="D212" s="28"/>
      <c r="J212" s="90" t="s">
        <v>78</v>
      </c>
      <c r="K212" s="90"/>
    </row>
    <row r="213" spans="3:13" x14ac:dyDescent="0.25">
      <c r="C213" s="88" t="s">
        <v>127</v>
      </c>
      <c r="D213" s="88"/>
      <c r="E213" s="88"/>
      <c r="F213" s="88" t="s">
        <v>128</v>
      </c>
      <c r="G213" s="88"/>
      <c r="H213" s="88"/>
      <c r="I213" s="115"/>
      <c r="J213" s="21">
        <v>43525</v>
      </c>
      <c r="K213" s="21">
        <v>43160</v>
      </c>
    </row>
    <row r="214" spans="3:13" x14ac:dyDescent="0.25">
      <c r="C214" s="89" t="s">
        <v>129</v>
      </c>
      <c r="D214" s="89"/>
      <c r="E214" s="89"/>
      <c r="F214" s="101" t="s">
        <v>130</v>
      </c>
      <c r="G214" s="101"/>
      <c r="H214" s="101"/>
      <c r="I214" s="116"/>
      <c r="J214" s="22">
        <v>19979785</v>
      </c>
      <c r="K214" s="22">
        <v>15093904</v>
      </c>
    </row>
    <row r="215" spans="3:13" x14ac:dyDescent="0.25">
      <c r="C215" s="89"/>
      <c r="D215" s="89"/>
      <c r="E215" s="89"/>
      <c r="F215" s="101" t="s">
        <v>131</v>
      </c>
      <c r="G215" s="101"/>
      <c r="H215" s="101"/>
      <c r="I215" s="116"/>
      <c r="J215" s="22">
        <v>32493112</v>
      </c>
      <c r="K215" s="22">
        <v>14934988</v>
      </c>
    </row>
    <row r="216" spans="3:13" x14ac:dyDescent="0.25">
      <c r="C216" s="89"/>
      <c r="D216" s="89"/>
      <c r="E216" s="89"/>
      <c r="F216" s="101" t="s">
        <v>132</v>
      </c>
      <c r="G216" s="101"/>
      <c r="H216" s="101"/>
      <c r="I216" s="116"/>
      <c r="J216" s="22">
        <v>632408</v>
      </c>
      <c r="K216" s="22">
        <v>8361324</v>
      </c>
    </row>
    <row r="217" spans="3:13" x14ac:dyDescent="0.25">
      <c r="C217" s="88" t="s">
        <v>133</v>
      </c>
      <c r="D217" s="88"/>
      <c r="E217" s="88"/>
      <c r="F217" s="109"/>
      <c r="G217" s="109"/>
      <c r="H217" s="109"/>
      <c r="I217" s="117"/>
      <c r="J217" s="23">
        <v>53105305</v>
      </c>
      <c r="K217" s="23">
        <v>38390216</v>
      </c>
    </row>
    <row r="218" spans="3:13" x14ac:dyDescent="0.25">
      <c r="C218" s="89" t="s">
        <v>134</v>
      </c>
      <c r="D218" s="89"/>
      <c r="E218" s="89"/>
      <c r="F218" s="101" t="s">
        <v>130</v>
      </c>
      <c r="G218" s="101"/>
      <c r="H218" s="101"/>
      <c r="I218" s="116"/>
      <c r="J218" s="22">
        <v>24697606</v>
      </c>
      <c r="K218" s="22">
        <v>18682706</v>
      </c>
    </row>
    <row r="219" spans="3:13" x14ac:dyDescent="0.25">
      <c r="C219" s="89"/>
      <c r="D219" s="89"/>
      <c r="E219" s="89"/>
      <c r="F219" s="101" t="s">
        <v>131</v>
      </c>
      <c r="G219" s="101"/>
      <c r="H219" s="101"/>
      <c r="I219" s="116"/>
      <c r="J219" s="22">
        <v>1096063</v>
      </c>
      <c r="K219" s="20">
        <v>0</v>
      </c>
    </row>
    <row r="220" spans="3:13" x14ac:dyDescent="0.25">
      <c r="C220" s="89"/>
      <c r="D220" s="89"/>
      <c r="E220" s="89"/>
      <c r="F220" s="101" t="s">
        <v>132</v>
      </c>
      <c r="G220" s="101"/>
      <c r="H220" s="101"/>
      <c r="I220" s="116"/>
      <c r="J220" s="20">
        <v>0</v>
      </c>
      <c r="K220" s="22">
        <v>623990</v>
      </c>
    </row>
    <row r="221" spans="3:13" x14ac:dyDescent="0.25">
      <c r="C221" s="88" t="s">
        <v>135</v>
      </c>
      <c r="D221" s="88"/>
      <c r="E221" s="88"/>
      <c r="F221" s="88"/>
      <c r="G221" s="88"/>
      <c r="H221" s="88"/>
      <c r="I221" s="115"/>
      <c r="J221" s="23">
        <v>25793668</v>
      </c>
      <c r="K221" s="23">
        <v>19306696</v>
      </c>
    </row>
    <row r="222" spans="3:13" x14ac:dyDescent="0.25">
      <c r="C222" s="88" t="s">
        <v>136</v>
      </c>
      <c r="D222" s="88"/>
      <c r="E222" s="88"/>
      <c r="F222" s="88"/>
      <c r="G222" s="88"/>
      <c r="H222" s="88"/>
      <c r="I222" s="115"/>
      <c r="J222" s="23">
        <v>78898974</v>
      </c>
      <c r="K222" s="23">
        <v>57696912</v>
      </c>
    </row>
    <row r="224" spans="3:13" ht="37.5" customHeight="1" x14ac:dyDescent="0.25">
      <c r="C224" s="66" t="s">
        <v>137</v>
      </c>
      <c r="D224" s="66"/>
      <c r="E224" s="66"/>
      <c r="F224" s="66"/>
      <c r="G224" s="66"/>
      <c r="H224" s="66"/>
      <c r="I224" s="66"/>
      <c r="J224" s="66"/>
      <c r="K224" s="66"/>
      <c r="L224" s="66"/>
      <c r="M224" s="66"/>
    </row>
    <row r="225" spans="3:13" x14ac:dyDescent="0.25">
      <c r="C225" s="54"/>
      <c r="D225" s="54"/>
      <c r="E225" s="54"/>
      <c r="F225" s="54"/>
      <c r="G225" s="54"/>
      <c r="H225" s="54"/>
      <c r="I225" s="54"/>
      <c r="J225" s="90" t="s">
        <v>78</v>
      </c>
      <c r="K225" s="90"/>
      <c r="L225" s="54"/>
      <c r="M225" s="54"/>
    </row>
    <row r="226" spans="3:13" x14ac:dyDescent="0.25">
      <c r="C226" s="120" t="s">
        <v>138</v>
      </c>
      <c r="D226" s="121"/>
      <c r="E226" s="120" t="s">
        <v>106</v>
      </c>
      <c r="F226" s="122"/>
      <c r="G226" s="122"/>
      <c r="H226" s="122"/>
      <c r="I226" s="111" t="s">
        <v>139</v>
      </c>
      <c r="J226" s="21">
        <v>43525</v>
      </c>
      <c r="K226" s="21">
        <v>43160</v>
      </c>
    </row>
    <row r="227" spans="3:13" ht="15" customHeight="1" x14ac:dyDescent="0.25">
      <c r="C227" s="125" t="s">
        <v>140</v>
      </c>
      <c r="D227" s="127"/>
      <c r="E227" s="125" t="s">
        <v>311</v>
      </c>
      <c r="F227" s="126"/>
      <c r="G227" s="126"/>
      <c r="H227" s="127"/>
      <c r="I227" s="124">
        <v>43376</v>
      </c>
      <c r="J227" s="20"/>
      <c r="K227" s="22">
        <v>101009</v>
      </c>
    </row>
    <row r="228" spans="3:13" ht="15" customHeight="1" x14ac:dyDescent="0.25">
      <c r="C228" s="125" t="s">
        <v>140</v>
      </c>
      <c r="D228" s="127"/>
      <c r="E228" s="125" t="s">
        <v>312</v>
      </c>
      <c r="F228" s="126"/>
      <c r="G228" s="126"/>
      <c r="H228" s="127"/>
      <c r="I228" s="124">
        <v>43593</v>
      </c>
      <c r="J228" s="20"/>
      <c r="K228" s="22">
        <v>202396</v>
      </c>
    </row>
    <row r="229" spans="3:13" ht="15" customHeight="1" x14ac:dyDescent="0.25">
      <c r="C229" s="125" t="s">
        <v>140</v>
      </c>
      <c r="D229" s="127"/>
      <c r="E229" s="125" t="s">
        <v>312</v>
      </c>
      <c r="F229" s="126"/>
      <c r="G229" s="126"/>
      <c r="H229" s="127"/>
      <c r="I229" s="124">
        <v>43899</v>
      </c>
      <c r="J229" s="20"/>
      <c r="K229" s="22">
        <v>506676</v>
      </c>
    </row>
    <row r="230" spans="3:13" ht="15" customHeight="1" x14ac:dyDescent="0.25">
      <c r="C230" s="125" t="s">
        <v>140</v>
      </c>
      <c r="D230" s="127"/>
      <c r="E230" s="125" t="s">
        <v>312</v>
      </c>
      <c r="F230" s="126"/>
      <c r="G230" s="126"/>
      <c r="H230" s="127"/>
      <c r="I230" s="124">
        <v>43899</v>
      </c>
      <c r="J230" s="22">
        <v>506598</v>
      </c>
      <c r="K230" s="20"/>
    </row>
    <row r="231" spans="3:13" ht="15" customHeight="1" x14ac:dyDescent="0.25">
      <c r="C231" s="125" t="s">
        <v>140</v>
      </c>
      <c r="D231" s="127"/>
      <c r="E231" s="125" t="s">
        <v>312</v>
      </c>
      <c r="F231" s="126"/>
      <c r="G231" s="126"/>
      <c r="H231" s="127"/>
      <c r="I231" s="124">
        <v>43945</v>
      </c>
      <c r="J231" s="22">
        <v>277848</v>
      </c>
      <c r="K231" s="20"/>
    </row>
    <row r="232" spans="3:13" ht="15" customHeight="1" x14ac:dyDescent="0.25">
      <c r="C232" s="125" t="s">
        <v>140</v>
      </c>
      <c r="D232" s="127"/>
      <c r="E232" s="125" t="s">
        <v>312</v>
      </c>
      <c r="F232" s="126"/>
      <c r="G232" s="126"/>
      <c r="H232" s="127"/>
      <c r="I232" s="124">
        <v>44277</v>
      </c>
      <c r="J232" s="22">
        <v>201113</v>
      </c>
      <c r="K232" s="20"/>
    </row>
    <row r="233" spans="3:13" ht="15" customHeight="1" x14ac:dyDescent="0.25">
      <c r="C233" s="125" t="s">
        <v>140</v>
      </c>
      <c r="D233" s="127"/>
      <c r="E233" s="125" t="s">
        <v>313</v>
      </c>
      <c r="F233" s="126"/>
      <c r="G233" s="126"/>
      <c r="H233" s="127"/>
      <c r="I233" s="124">
        <v>43187</v>
      </c>
      <c r="J233" s="20"/>
      <c r="K233" s="22">
        <v>509167</v>
      </c>
    </row>
    <row r="234" spans="3:13" ht="15" customHeight="1" x14ac:dyDescent="0.25">
      <c r="C234" s="125" t="s">
        <v>140</v>
      </c>
      <c r="D234" s="127"/>
      <c r="E234" s="125" t="s">
        <v>313</v>
      </c>
      <c r="F234" s="126"/>
      <c r="G234" s="126"/>
      <c r="H234" s="127"/>
      <c r="I234" s="124">
        <v>43216</v>
      </c>
      <c r="J234" s="20"/>
      <c r="K234" s="22">
        <v>408516</v>
      </c>
    </row>
    <row r="235" spans="3:13" ht="15" customHeight="1" x14ac:dyDescent="0.25">
      <c r="C235" s="125" t="s">
        <v>140</v>
      </c>
      <c r="D235" s="127"/>
      <c r="E235" s="125" t="s">
        <v>313</v>
      </c>
      <c r="F235" s="126"/>
      <c r="G235" s="126"/>
      <c r="H235" s="127"/>
      <c r="I235" s="124">
        <v>43250</v>
      </c>
      <c r="J235" s="20"/>
      <c r="K235" s="22">
        <v>509462</v>
      </c>
    </row>
    <row r="236" spans="3:13" ht="15" customHeight="1" x14ac:dyDescent="0.25">
      <c r="C236" s="125" t="s">
        <v>140</v>
      </c>
      <c r="D236" s="127"/>
      <c r="E236" s="125" t="s">
        <v>313</v>
      </c>
      <c r="F236" s="126"/>
      <c r="G236" s="126"/>
      <c r="H236" s="127"/>
      <c r="I236" s="124">
        <v>43262</v>
      </c>
      <c r="J236" s="20"/>
      <c r="K236" s="22">
        <v>606948</v>
      </c>
    </row>
    <row r="237" spans="3:13" ht="15" customHeight="1" x14ac:dyDescent="0.25">
      <c r="C237" s="125" t="s">
        <v>140</v>
      </c>
      <c r="D237" s="127"/>
      <c r="E237" s="125" t="s">
        <v>313</v>
      </c>
      <c r="F237" s="126"/>
      <c r="G237" s="126"/>
      <c r="H237" s="127"/>
      <c r="I237" s="124">
        <v>43446</v>
      </c>
      <c r="J237" s="20"/>
      <c r="K237" s="22">
        <v>353933</v>
      </c>
    </row>
    <row r="238" spans="3:13" ht="15" customHeight="1" x14ac:dyDescent="0.25">
      <c r="C238" s="125" t="s">
        <v>140</v>
      </c>
      <c r="D238" s="127"/>
      <c r="E238" s="125" t="s">
        <v>313</v>
      </c>
      <c r="F238" s="126"/>
      <c r="G238" s="126"/>
      <c r="H238" s="127"/>
      <c r="I238" s="124">
        <v>43663</v>
      </c>
      <c r="J238" s="20"/>
      <c r="K238" s="22">
        <v>322528</v>
      </c>
    </row>
    <row r="239" spans="3:13" ht="15" customHeight="1" x14ac:dyDescent="0.25">
      <c r="C239" s="125" t="s">
        <v>140</v>
      </c>
      <c r="D239" s="127"/>
      <c r="E239" s="125" t="s">
        <v>313</v>
      </c>
      <c r="F239" s="126"/>
      <c r="G239" s="126"/>
      <c r="H239" s="127"/>
      <c r="I239" s="124">
        <v>43677</v>
      </c>
      <c r="J239" s="20"/>
      <c r="K239" s="22">
        <v>566593</v>
      </c>
    </row>
    <row r="240" spans="3:13" ht="15" customHeight="1" x14ac:dyDescent="0.25">
      <c r="C240" s="125" t="s">
        <v>140</v>
      </c>
      <c r="D240" s="127"/>
      <c r="E240" s="125" t="s">
        <v>313</v>
      </c>
      <c r="F240" s="126"/>
      <c r="G240" s="126"/>
      <c r="H240" s="127"/>
      <c r="I240" s="124">
        <v>43711</v>
      </c>
      <c r="J240" s="20"/>
      <c r="K240" s="22">
        <v>152438</v>
      </c>
    </row>
    <row r="241" spans="3:11" ht="15" customHeight="1" x14ac:dyDescent="0.25">
      <c r="C241" s="125" t="s">
        <v>140</v>
      </c>
      <c r="D241" s="127"/>
      <c r="E241" s="125" t="s">
        <v>313</v>
      </c>
      <c r="F241" s="126"/>
      <c r="G241" s="126"/>
      <c r="H241" s="127"/>
      <c r="I241" s="124">
        <v>43549</v>
      </c>
      <c r="J241" s="22">
        <v>30000</v>
      </c>
      <c r="K241" s="20"/>
    </row>
    <row r="242" spans="3:11" ht="15" customHeight="1" x14ac:dyDescent="0.25">
      <c r="C242" s="125" t="s">
        <v>140</v>
      </c>
      <c r="D242" s="127"/>
      <c r="E242" s="125" t="s">
        <v>313</v>
      </c>
      <c r="F242" s="126"/>
      <c r="G242" s="126"/>
      <c r="H242" s="127"/>
      <c r="I242" s="124">
        <v>43567</v>
      </c>
      <c r="J242" s="22">
        <v>70745</v>
      </c>
      <c r="K242" s="20"/>
    </row>
    <row r="243" spans="3:11" ht="15" customHeight="1" x14ac:dyDescent="0.25">
      <c r="C243" s="125" t="s">
        <v>140</v>
      </c>
      <c r="D243" s="127"/>
      <c r="E243" s="125" t="s">
        <v>313</v>
      </c>
      <c r="F243" s="126"/>
      <c r="G243" s="126"/>
      <c r="H243" s="127"/>
      <c r="I243" s="124">
        <v>43636</v>
      </c>
      <c r="J243" s="22">
        <v>1101329</v>
      </c>
      <c r="K243" s="20"/>
    </row>
    <row r="244" spans="3:11" ht="15" customHeight="1" x14ac:dyDescent="0.25">
      <c r="C244" s="125" t="s">
        <v>140</v>
      </c>
      <c r="D244" s="127"/>
      <c r="E244" s="125" t="s">
        <v>313</v>
      </c>
      <c r="F244" s="126"/>
      <c r="G244" s="126"/>
      <c r="H244" s="127"/>
      <c r="I244" s="124">
        <v>43663</v>
      </c>
      <c r="J244" s="22">
        <v>322447</v>
      </c>
      <c r="K244" s="20"/>
    </row>
    <row r="245" spans="3:11" ht="15" customHeight="1" x14ac:dyDescent="0.25">
      <c r="C245" s="125" t="s">
        <v>140</v>
      </c>
      <c r="D245" s="127"/>
      <c r="E245" s="125" t="s">
        <v>313</v>
      </c>
      <c r="F245" s="126"/>
      <c r="G245" s="126"/>
      <c r="H245" s="127"/>
      <c r="I245" s="124">
        <v>43677</v>
      </c>
      <c r="J245" s="22">
        <v>566573</v>
      </c>
      <c r="K245" s="20"/>
    </row>
    <row r="246" spans="3:11" ht="15" customHeight="1" x14ac:dyDescent="0.25">
      <c r="C246" s="125" t="s">
        <v>140</v>
      </c>
      <c r="D246" s="127"/>
      <c r="E246" s="125" t="s">
        <v>313</v>
      </c>
      <c r="F246" s="126"/>
      <c r="G246" s="126"/>
      <c r="H246" s="127"/>
      <c r="I246" s="124">
        <v>43711</v>
      </c>
      <c r="J246" s="22">
        <v>152390</v>
      </c>
      <c r="K246" s="20"/>
    </row>
    <row r="247" spans="3:11" ht="15" customHeight="1" x14ac:dyDescent="0.25">
      <c r="C247" s="125" t="s">
        <v>140</v>
      </c>
      <c r="D247" s="127"/>
      <c r="E247" s="125" t="s">
        <v>313</v>
      </c>
      <c r="F247" s="126"/>
      <c r="G247" s="126"/>
      <c r="H247" s="127"/>
      <c r="I247" s="124">
        <v>43920</v>
      </c>
      <c r="J247" s="22">
        <v>508611</v>
      </c>
      <c r="K247" s="20"/>
    </row>
    <row r="248" spans="3:11" ht="15" customHeight="1" x14ac:dyDescent="0.25">
      <c r="C248" s="125" t="s">
        <v>140</v>
      </c>
      <c r="D248" s="127"/>
      <c r="E248" s="125" t="s">
        <v>313</v>
      </c>
      <c r="F248" s="126"/>
      <c r="G248" s="126"/>
      <c r="H248" s="127"/>
      <c r="I248" s="124">
        <v>43949</v>
      </c>
      <c r="J248" s="22">
        <v>400460</v>
      </c>
      <c r="K248" s="20"/>
    </row>
    <row r="249" spans="3:11" ht="15" customHeight="1" x14ac:dyDescent="0.25">
      <c r="C249" s="125" t="s">
        <v>140</v>
      </c>
      <c r="D249" s="127"/>
      <c r="E249" s="125" t="s">
        <v>313</v>
      </c>
      <c r="F249" s="126"/>
      <c r="G249" s="126"/>
      <c r="H249" s="127"/>
      <c r="I249" s="124">
        <v>43980</v>
      </c>
      <c r="J249" s="22">
        <v>500296</v>
      </c>
      <c r="K249" s="20"/>
    </row>
    <row r="250" spans="3:11" ht="15" customHeight="1" x14ac:dyDescent="0.25">
      <c r="C250" s="125" t="s">
        <v>140</v>
      </c>
      <c r="D250" s="127"/>
      <c r="E250" s="125" t="s">
        <v>313</v>
      </c>
      <c r="F250" s="126"/>
      <c r="G250" s="126"/>
      <c r="H250" s="127"/>
      <c r="I250" s="124">
        <v>43990</v>
      </c>
      <c r="J250" s="22">
        <v>101333</v>
      </c>
      <c r="K250" s="20"/>
    </row>
    <row r="251" spans="3:11" ht="15" customHeight="1" x14ac:dyDescent="0.25">
      <c r="C251" s="125" t="s">
        <v>140</v>
      </c>
      <c r="D251" s="127"/>
      <c r="E251" s="125" t="s">
        <v>313</v>
      </c>
      <c r="F251" s="126"/>
      <c r="G251" s="126"/>
      <c r="H251" s="127"/>
      <c r="I251" s="124">
        <v>44014</v>
      </c>
      <c r="J251" s="22">
        <v>254159</v>
      </c>
      <c r="K251" s="20"/>
    </row>
    <row r="252" spans="3:11" ht="15" customHeight="1" x14ac:dyDescent="0.25">
      <c r="C252" s="125" t="s">
        <v>140</v>
      </c>
      <c r="D252" s="127"/>
      <c r="E252" s="125" t="s">
        <v>313</v>
      </c>
      <c r="F252" s="126"/>
      <c r="G252" s="126"/>
      <c r="H252" s="127"/>
      <c r="I252" s="124">
        <v>44067</v>
      </c>
      <c r="J252" s="22">
        <v>501583</v>
      </c>
      <c r="K252" s="20"/>
    </row>
    <row r="253" spans="3:11" ht="15" customHeight="1" x14ac:dyDescent="0.25">
      <c r="C253" s="125" t="s">
        <v>140</v>
      </c>
      <c r="D253" s="127"/>
      <c r="E253" s="125" t="s">
        <v>313</v>
      </c>
      <c r="F253" s="126"/>
      <c r="G253" s="126"/>
      <c r="H253" s="127"/>
      <c r="I253" s="124">
        <v>44176</v>
      </c>
      <c r="J253" s="22">
        <v>353933</v>
      </c>
      <c r="K253" s="20"/>
    </row>
    <row r="254" spans="3:11" ht="15" customHeight="1" x14ac:dyDescent="0.25">
      <c r="C254" s="125" t="s">
        <v>140</v>
      </c>
      <c r="D254" s="127"/>
      <c r="E254" s="125" t="s">
        <v>313</v>
      </c>
      <c r="F254" s="126"/>
      <c r="G254" s="126"/>
      <c r="H254" s="127"/>
      <c r="I254" s="124">
        <v>44186</v>
      </c>
      <c r="J254" s="22">
        <v>88761</v>
      </c>
      <c r="K254" s="20"/>
    </row>
    <row r="255" spans="3:11" ht="15" customHeight="1" x14ac:dyDescent="0.25">
      <c r="C255" s="125" t="s">
        <v>140</v>
      </c>
      <c r="D255" s="127"/>
      <c r="E255" s="125" t="s">
        <v>313</v>
      </c>
      <c r="F255" s="126"/>
      <c r="G255" s="126"/>
      <c r="H255" s="127"/>
      <c r="I255" s="124">
        <v>44256</v>
      </c>
      <c r="J255" s="22">
        <v>50975</v>
      </c>
      <c r="K255" s="20"/>
    </row>
    <row r="256" spans="3:11" ht="15" customHeight="1" x14ac:dyDescent="0.25">
      <c r="C256" s="125" t="s">
        <v>140</v>
      </c>
      <c r="D256" s="127"/>
      <c r="E256" s="125" t="s">
        <v>313</v>
      </c>
      <c r="F256" s="126"/>
      <c r="G256" s="126"/>
      <c r="H256" s="127"/>
      <c r="I256" s="124">
        <v>44273</v>
      </c>
      <c r="J256" s="22">
        <v>100711</v>
      </c>
      <c r="K256" s="20"/>
    </row>
    <row r="257" spans="3:11" ht="15" customHeight="1" x14ac:dyDescent="0.25">
      <c r="C257" s="125" t="s">
        <v>140</v>
      </c>
      <c r="D257" s="127"/>
      <c r="E257" s="125" t="s">
        <v>313</v>
      </c>
      <c r="F257" s="126"/>
      <c r="G257" s="126"/>
      <c r="H257" s="127"/>
      <c r="I257" s="124">
        <v>44442</v>
      </c>
      <c r="J257" s="22">
        <v>455607</v>
      </c>
      <c r="K257" s="20"/>
    </row>
    <row r="258" spans="3:11" ht="15" customHeight="1" x14ac:dyDescent="0.25">
      <c r="C258" s="125" t="s">
        <v>140</v>
      </c>
      <c r="D258" s="127"/>
      <c r="E258" s="125" t="s">
        <v>141</v>
      </c>
      <c r="F258" s="126"/>
      <c r="G258" s="126"/>
      <c r="H258" s="127"/>
      <c r="I258" s="124">
        <v>43306</v>
      </c>
      <c r="J258" s="20"/>
      <c r="K258" s="22">
        <v>150354</v>
      </c>
    </row>
    <row r="259" spans="3:11" ht="15" customHeight="1" x14ac:dyDescent="0.25">
      <c r="C259" s="125" t="s">
        <v>140</v>
      </c>
      <c r="D259" s="127"/>
      <c r="E259" s="125" t="s">
        <v>141</v>
      </c>
      <c r="F259" s="126"/>
      <c r="G259" s="126"/>
      <c r="H259" s="127"/>
      <c r="I259" s="124">
        <v>43336</v>
      </c>
      <c r="J259" s="20"/>
      <c r="K259" s="22">
        <v>150406</v>
      </c>
    </row>
    <row r="260" spans="3:11" ht="15" customHeight="1" x14ac:dyDescent="0.25">
      <c r="C260" s="125" t="s">
        <v>140</v>
      </c>
      <c r="D260" s="127"/>
      <c r="E260" s="125" t="s">
        <v>141</v>
      </c>
      <c r="F260" s="126"/>
      <c r="G260" s="126"/>
      <c r="H260" s="127"/>
      <c r="I260" s="124">
        <v>43703</v>
      </c>
      <c r="J260" s="22">
        <v>330502</v>
      </c>
      <c r="K260" s="20"/>
    </row>
    <row r="261" spans="3:11" ht="15" customHeight="1" x14ac:dyDescent="0.25">
      <c r="C261" s="125" t="s">
        <v>140</v>
      </c>
      <c r="D261" s="127"/>
      <c r="E261" s="125" t="s">
        <v>142</v>
      </c>
      <c r="F261" s="126"/>
      <c r="G261" s="126"/>
      <c r="H261" s="127"/>
      <c r="I261" s="124">
        <v>43353</v>
      </c>
      <c r="J261" s="20"/>
      <c r="K261" s="22">
        <v>50651</v>
      </c>
    </row>
    <row r="262" spans="3:11" ht="15" customHeight="1" x14ac:dyDescent="0.25">
      <c r="C262" s="125" t="s">
        <v>140</v>
      </c>
      <c r="D262" s="127"/>
      <c r="E262" s="125" t="s">
        <v>142</v>
      </c>
      <c r="F262" s="126"/>
      <c r="G262" s="126"/>
      <c r="H262" s="127"/>
      <c r="I262" s="124">
        <v>43864</v>
      </c>
      <c r="J262" s="22">
        <v>162684</v>
      </c>
      <c r="K262" s="22">
        <v>162791</v>
      </c>
    </row>
    <row r="263" spans="3:11" ht="15" customHeight="1" x14ac:dyDescent="0.25">
      <c r="C263" s="125" t="s">
        <v>140</v>
      </c>
      <c r="D263" s="127"/>
      <c r="E263" s="125" t="s">
        <v>143</v>
      </c>
      <c r="F263" s="126"/>
      <c r="G263" s="126"/>
      <c r="H263" s="127"/>
      <c r="I263" s="124">
        <v>43843</v>
      </c>
      <c r="J263" s="22">
        <v>858249</v>
      </c>
      <c r="K263" s="20"/>
    </row>
    <row r="264" spans="3:11" ht="15" customHeight="1" x14ac:dyDescent="0.25">
      <c r="C264" s="125" t="s">
        <v>140</v>
      </c>
      <c r="D264" s="127"/>
      <c r="E264" s="125" t="s">
        <v>143</v>
      </c>
      <c r="F264" s="126"/>
      <c r="G264" s="126"/>
      <c r="H264" s="127"/>
      <c r="I264" s="124">
        <v>44260</v>
      </c>
      <c r="J264" s="22">
        <v>202533</v>
      </c>
      <c r="K264" s="20"/>
    </row>
    <row r="265" spans="3:11" ht="15" customHeight="1" x14ac:dyDescent="0.25">
      <c r="C265" s="125" t="s">
        <v>140</v>
      </c>
      <c r="D265" s="127"/>
      <c r="E265" s="125" t="s">
        <v>143</v>
      </c>
      <c r="F265" s="126"/>
      <c r="G265" s="126"/>
      <c r="H265" s="127"/>
      <c r="I265" s="124">
        <v>44477</v>
      </c>
      <c r="J265" s="22">
        <v>455052</v>
      </c>
      <c r="K265" s="20"/>
    </row>
    <row r="266" spans="3:11" ht="15" customHeight="1" x14ac:dyDescent="0.25">
      <c r="C266" s="125" t="s">
        <v>140</v>
      </c>
      <c r="D266" s="127"/>
      <c r="E266" s="125" t="s">
        <v>143</v>
      </c>
      <c r="F266" s="126"/>
      <c r="G266" s="126"/>
      <c r="H266" s="127"/>
      <c r="I266" s="124">
        <v>44480</v>
      </c>
      <c r="J266" s="22">
        <v>505187</v>
      </c>
      <c r="K266" s="20"/>
    </row>
    <row r="267" spans="3:11" ht="15" customHeight="1" x14ac:dyDescent="0.25">
      <c r="C267" s="125" t="s">
        <v>140</v>
      </c>
      <c r="D267" s="127"/>
      <c r="E267" s="125" t="s">
        <v>144</v>
      </c>
      <c r="F267" s="126"/>
      <c r="G267" s="126"/>
      <c r="H267" s="127"/>
      <c r="I267" s="124">
        <v>43699</v>
      </c>
      <c r="J267" s="22">
        <v>200688</v>
      </c>
      <c r="K267" s="22">
        <v>200750</v>
      </c>
    </row>
    <row r="268" spans="3:11" ht="15" customHeight="1" x14ac:dyDescent="0.25">
      <c r="C268" s="125" t="s">
        <v>140</v>
      </c>
      <c r="D268" s="127"/>
      <c r="E268" s="125" t="s">
        <v>314</v>
      </c>
      <c r="F268" s="126"/>
      <c r="G268" s="126"/>
      <c r="H268" s="127"/>
      <c r="I268" s="124">
        <v>43741</v>
      </c>
      <c r="J268" s="22">
        <v>106077</v>
      </c>
      <c r="K268" s="20"/>
    </row>
    <row r="269" spans="3:11" ht="15" customHeight="1" x14ac:dyDescent="0.25">
      <c r="C269" s="125" t="s">
        <v>140</v>
      </c>
      <c r="D269" s="127"/>
      <c r="E269" s="125" t="s">
        <v>315</v>
      </c>
      <c r="F269" s="126"/>
      <c r="G269" s="126"/>
      <c r="H269" s="127"/>
      <c r="I269" s="124">
        <v>43605</v>
      </c>
      <c r="J269" s="22">
        <v>560970</v>
      </c>
      <c r="K269" s="20"/>
    </row>
    <row r="270" spans="3:11" ht="15" customHeight="1" x14ac:dyDescent="0.25">
      <c r="C270" s="125" t="s">
        <v>140</v>
      </c>
      <c r="D270" s="127"/>
      <c r="E270" s="125" t="s">
        <v>316</v>
      </c>
      <c r="F270" s="126"/>
      <c r="G270" s="126"/>
      <c r="H270" s="127"/>
      <c r="I270" s="124">
        <v>43178</v>
      </c>
      <c r="J270" s="20"/>
      <c r="K270" s="22">
        <v>545455</v>
      </c>
    </row>
    <row r="271" spans="3:11" ht="15" customHeight="1" x14ac:dyDescent="0.25">
      <c r="C271" s="125" t="s">
        <v>140</v>
      </c>
      <c r="D271" s="127"/>
      <c r="E271" s="125" t="s">
        <v>316</v>
      </c>
      <c r="F271" s="126"/>
      <c r="G271" s="126"/>
      <c r="H271" s="127"/>
      <c r="I271" s="124">
        <v>43320</v>
      </c>
      <c r="J271" s="20"/>
      <c r="K271" s="22">
        <v>552642</v>
      </c>
    </row>
    <row r="272" spans="3:11" ht="15" customHeight="1" x14ac:dyDescent="0.25">
      <c r="C272" s="125" t="s">
        <v>140</v>
      </c>
      <c r="D272" s="127"/>
      <c r="E272" s="125" t="s">
        <v>316</v>
      </c>
      <c r="F272" s="126"/>
      <c r="G272" s="126"/>
      <c r="H272" s="127"/>
      <c r="I272" s="124">
        <v>43364</v>
      </c>
      <c r="J272" s="20"/>
      <c r="K272" s="22">
        <v>548485</v>
      </c>
    </row>
    <row r="273" spans="3:11" ht="15" customHeight="1" x14ac:dyDescent="0.25">
      <c r="C273" s="125" t="s">
        <v>140</v>
      </c>
      <c r="D273" s="127"/>
      <c r="E273" s="125" t="s">
        <v>316</v>
      </c>
      <c r="F273" s="126"/>
      <c r="G273" s="126"/>
      <c r="H273" s="127"/>
      <c r="I273" s="124">
        <v>43486</v>
      </c>
      <c r="J273" s="20"/>
      <c r="K273" s="22">
        <v>549326</v>
      </c>
    </row>
    <row r="274" spans="3:11" ht="15" customHeight="1" x14ac:dyDescent="0.25">
      <c r="C274" s="125" t="s">
        <v>140</v>
      </c>
      <c r="D274" s="127"/>
      <c r="E274" s="125" t="s">
        <v>316</v>
      </c>
      <c r="F274" s="126"/>
      <c r="G274" s="126"/>
      <c r="H274" s="127"/>
      <c r="I274" s="124">
        <v>43626</v>
      </c>
      <c r="J274" s="20"/>
      <c r="K274" s="22">
        <v>551896</v>
      </c>
    </row>
    <row r="275" spans="3:11" ht="15" customHeight="1" x14ac:dyDescent="0.25">
      <c r="C275" s="125" t="s">
        <v>140</v>
      </c>
      <c r="D275" s="127"/>
      <c r="E275" s="125" t="s">
        <v>316</v>
      </c>
      <c r="F275" s="126"/>
      <c r="G275" s="126"/>
      <c r="H275" s="127"/>
      <c r="I275" s="124">
        <v>43696</v>
      </c>
      <c r="J275" s="20"/>
      <c r="K275" s="22">
        <v>548708</v>
      </c>
    </row>
    <row r="276" spans="3:11" ht="15" customHeight="1" x14ac:dyDescent="0.25">
      <c r="C276" s="125" t="s">
        <v>140</v>
      </c>
      <c r="D276" s="127"/>
      <c r="E276" s="125" t="s">
        <v>316</v>
      </c>
      <c r="F276" s="126"/>
      <c r="G276" s="126"/>
      <c r="H276" s="127"/>
      <c r="I276" s="124">
        <v>43804</v>
      </c>
      <c r="J276" s="20"/>
      <c r="K276" s="22">
        <v>553095</v>
      </c>
    </row>
    <row r="277" spans="3:11" ht="15" customHeight="1" x14ac:dyDescent="0.25">
      <c r="C277" s="125" t="s">
        <v>140</v>
      </c>
      <c r="D277" s="127"/>
      <c r="E277" s="125" t="s">
        <v>316</v>
      </c>
      <c r="F277" s="126"/>
      <c r="G277" s="126"/>
      <c r="H277" s="127"/>
      <c r="I277" s="124">
        <v>43822</v>
      </c>
      <c r="J277" s="20"/>
      <c r="K277" s="22">
        <v>557289</v>
      </c>
    </row>
    <row r="278" spans="3:11" ht="15" customHeight="1" x14ac:dyDescent="0.25">
      <c r="C278" s="125" t="s">
        <v>140</v>
      </c>
      <c r="D278" s="127"/>
      <c r="E278" s="125" t="s">
        <v>316</v>
      </c>
      <c r="F278" s="126"/>
      <c r="G278" s="126"/>
      <c r="H278" s="127"/>
      <c r="I278" s="124">
        <v>43860</v>
      </c>
      <c r="J278" s="20"/>
      <c r="K278" s="22">
        <v>555031</v>
      </c>
    </row>
    <row r="279" spans="3:11" ht="15" customHeight="1" x14ac:dyDescent="0.25">
      <c r="C279" s="125" t="s">
        <v>140</v>
      </c>
      <c r="D279" s="127"/>
      <c r="E279" s="125" t="s">
        <v>316</v>
      </c>
      <c r="F279" s="126"/>
      <c r="G279" s="126"/>
      <c r="H279" s="127"/>
      <c r="I279" s="124">
        <v>43626</v>
      </c>
      <c r="J279" s="22">
        <v>551805</v>
      </c>
      <c r="K279" s="20"/>
    </row>
    <row r="280" spans="3:11" ht="15" customHeight="1" x14ac:dyDescent="0.25">
      <c r="C280" s="125" t="s">
        <v>140</v>
      </c>
      <c r="D280" s="127"/>
      <c r="E280" s="125" t="s">
        <v>316</v>
      </c>
      <c r="F280" s="126"/>
      <c r="G280" s="126"/>
      <c r="H280" s="127"/>
      <c r="I280" s="124">
        <v>43696</v>
      </c>
      <c r="J280" s="22">
        <v>548579</v>
      </c>
      <c r="K280" s="20"/>
    </row>
    <row r="281" spans="3:11" ht="15" customHeight="1" x14ac:dyDescent="0.25">
      <c r="C281" s="125" t="s">
        <v>140</v>
      </c>
      <c r="D281" s="127"/>
      <c r="E281" s="125" t="s">
        <v>316</v>
      </c>
      <c r="F281" s="126"/>
      <c r="G281" s="126"/>
      <c r="H281" s="127"/>
      <c r="I281" s="124">
        <v>43804</v>
      </c>
      <c r="J281" s="22">
        <v>552773</v>
      </c>
      <c r="K281" s="20"/>
    </row>
    <row r="282" spans="3:11" ht="15" customHeight="1" x14ac:dyDescent="0.25">
      <c r="C282" s="125" t="s">
        <v>140</v>
      </c>
      <c r="D282" s="127"/>
      <c r="E282" s="125" t="s">
        <v>316</v>
      </c>
      <c r="F282" s="126"/>
      <c r="G282" s="126"/>
      <c r="H282" s="127"/>
      <c r="I282" s="124">
        <v>43822</v>
      </c>
      <c r="J282" s="22">
        <v>546433</v>
      </c>
      <c r="K282" s="20"/>
    </row>
    <row r="283" spans="3:11" ht="15" customHeight="1" x14ac:dyDescent="0.25">
      <c r="C283" s="125" t="s">
        <v>140</v>
      </c>
      <c r="D283" s="127"/>
      <c r="E283" s="125" t="s">
        <v>316</v>
      </c>
      <c r="F283" s="126"/>
      <c r="G283" s="126"/>
      <c r="H283" s="127"/>
      <c r="I283" s="124">
        <v>43860</v>
      </c>
      <c r="J283" s="22">
        <v>554063</v>
      </c>
      <c r="K283" s="20"/>
    </row>
    <row r="284" spans="3:11" ht="15" customHeight="1" x14ac:dyDescent="0.25">
      <c r="C284" s="125" t="s">
        <v>140</v>
      </c>
      <c r="D284" s="127"/>
      <c r="E284" s="125" t="s">
        <v>316</v>
      </c>
      <c r="F284" s="126"/>
      <c r="G284" s="126"/>
      <c r="H284" s="127"/>
      <c r="I284" s="124">
        <v>43908</v>
      </c>
      <c r="J284" s="22">
        <v>549326</v>
      </c>
      <c r="K284" s="20"/>
    </row>
    <row r="285" spans="3:11" ht="15" customHeight="1" x14ac:dyDescent="0.25">
      <c r="C285" s="125" t="s">
        <v>140</v>
      </c>
      <c r="D285" s="127"/>
      <c r="E285" s="125" t="s">
        <v>316</v>
      </c>
      <c r="F285" s="126"/>
      <c r="G285" s="126"/>
      <c r="H285" s="127"/>
      <c r="I285" s="124">
        <v>43993</v>
      </c>
      <c r="J285" s="22">
        <v>1390707</v>
      </c>
      <c r="K285" s="20"/>
    </row>
    <row r="286" spans="3:11" ht="15" customHeight="1" x14ac:dyDescent="0.25">
      <c r="C286" s="125" t="s">
        <v>140</v>
      </c>
      <c r="D286" s="127"/>
      <c r="E286" s="125" t="s">
        <v>316</v>
      </c>
      <c r="F286" s="126"/>
      <c r="G286" s="126"/>
      <c r="H286" s="127"/>
      <c r="I286" s="124">
        <v>44050</v>
      </c>
      <c r="J286" s="22">
        <v>552642</v>
      </c>
      <c r="K286" s="20"/>
    </row>
    <row r="287" spans="3:11" ht="15" customHeight="1" x14ac:dyDescent="0.25">
      <c r="C287" s="125" t="s">
        <v>140</v>
      </c>
      <c r="D287" s="127"/>
      <c r="E287" s="125" t="s">
        <v>316</v>
      </c>
      <c r="F287" s="126"/>
      <c r="G287" s="126"/>
      <c r="H287" s="127"/>
      <c r="I287" s="124">
        <v>44230</v>
      </c>
      <c r="J287" s="22">
        <v>547153</v>
      </c>
      <c r="K287" s="20"/>
    </row>
    <row r="288" spans="3:11" ht="15" customHeight="1" x14ac:dyDescent="0.25">
      <c r="C288" s="125" t="s">
        <v>140</v>
      </c>
      <c r="D288" s="127"/>
      <c r="E288" s="125" t="s">
        <v>317</v>
      </c>
      <c r="F288" s="126"/>
      <c r="G288" s="126"/>
      <c r="H288" s="127"/>
      <c r="I288" s="124">
        <v>43910</v>
      </c>
      <c r="J288" s="22">
        <v>60334</v>
      </c>
      <c r="K288" s="22">
        <v>60391</v>
      </c>
    </row>
    <row r="289" spans="3:11" ht="15" customHeight="1" x14ac:dyDescent="0.25">
      <c r="C289" s="118" t="s">
        <v>145</v>
      </c>
      <c r="D289" s="119"/>
      <c r="E289" s="119"/>
      <c r="F289" s="119"/>
      <c r="G289" s="119"/>
      <c r="H289" s="119"/>
      <c r="I289" s="123"/>
      <c r="J289" s="128">
        <f>SUM(J227:J288)</f>
        <v>15781229</v>
      </c>
      <c r="K289" s="128">
        <f>SUM(K227:K288)</f>
        <v>9976936</v>
      </c>
    </row>
    <row r="290" spans="3:11" ht="15" customHeight="1" x14ac:dyDescent="0.25">
      <c r="C290" s="91" t="s">
        <v>146</v>
      </c>
      <c r="D290" s="92"/>
      <c r="E290" s="91" t="s">
        <v>146</v>
      </c>
      <c r="F290" s="91"/>
      <c r="G290" s="91"/>
      <c r="H290" s="91"/>
      <c r="I290" s="39"/>
      <c r="J290" s="22">
        <v>28896163</v>
      </c>
      <c r="K290" s="22">
        <v>23799675</v>
      </c>
    </row>
    <row r="291" spans="3:11" ht="15" customHeight="1" x14ac:dyDescent="0.25">
      <c r="C291" s="91" t="s">
        <v>132</v>
      </c>
      <c r="D291" s="92"/>
      <c r="E291" s="91" t="s">
        <v>132</v>
      </c>
      <c r="F291" s="91"/>
      <c r="G291" s="91"/>
      <c r="H291" s="91"/>
      <c r="I291" s="39"/>
      <c r="J291" s="22">
        <v>632408</v>
      </c>
      <c r="K291" s="22">
        <v>8985313</v>
      </c>
    </row>
    <row r="292" spans="3:11" ht="15" customHeight="1" x14ac:dyDescent="0.25">
      <c r="C292" s="129" t="s">
        <v>147</v>
      </c>
      <c r="D292" s="130"/>
      <c r="E292" s="130"/>
      <c r="F292" s="130"/>
      <c r="G292" s="130"/>
      <c r="H292" s="131"/>
      <c r="I292" s="40"/>
      <c r="J292" s="41">
        <f>SUM(J289:J291)</f>
        <v>45309800</v>
      </c>
      <c r="K292" s="41">
        <f>SUM(K289:K291)</f>
        <v>42761924</v>
      </c>
    </row>
    <row r="293" spans="3:11" ht="15" customHeight="1" x14ac:dyDescent="0.25">
      <c r="C293" s="125" t="s">
        <v>148</v>
      </c>
      <c r="D293" s="127"/>
      <c r="E293" s="125" t="s">
        <v>149</v>
      </c>
      <c r="F293" s="126"/>
      <c r="G293" s="126"/>
      <c r="H293" s="127"/>
      <c r="I293" s="124">
        <v>43784</v>
      </c>
      <c r="J293" s="22">
        <v>341567</v>
      </c>
      <c r="K293" s="20"/>
    </row>
    <row r="294" spans="3:11" ht="15" customHeight="1" x14ac:dyDescent="0.25">
      <c r="C294" s="125" t="s">
        <v>148</v>
      </c>
      <c r="D294" s="127"/>
      <c r="E294" s="125" t="s">
        <v>149</v>
      </c>
      <c r="F294" s="126"/>
      <c r="G294" s="126"/>
      <c r="H294" s="127"/>
      <c r="I294" s="124">
        <v>43852</v>
      </c>
      <c r="J294" s="22">
        <v>646861</v>
      </c>
      <c r="K294" s="20"/>
    </row>
    <row r="295" spans="3:11" ht="15" customHeight="1" x14ac:dyDescent="0.25">
      <c r="C295" s="125" t="s">
        <v>148</v>
      </c>
      <c r="D295" s="127"/>
      <c r="E295" s="125" t="s">
        <v>149</v>
      </c>
      <c r="F295" s="126"/>
      <c r="G295" s="126"/>
      <c r="H295" s="127"/>
      <c r="I295" s="124">
        <v>43278</v>
      </c>
      <c r="J295" s="20"/>
      <c r="K295" s="22">
        <v>66535</v>
      </c>
    </row>
    <row r="296" spans="3:11" ht="15" customHeight="1" x14ac:dyDescent="0.25">
      <c r="C296" s="125" t="s">
        <v>148</v>
      </c>
      <c r="D296" s="127"/>
      <c r="E296" s="125" t="s">
        <v>149</v>
      </c>
      <c r="F296" s="126"/>
      <c r="G296" s="126"/>
      <c r="H296" s="127"/>
      <c r="I296" s="124">
        <v>43322</v>
      </c>
      <c r="J296" s="20"/>
      <c r="K296" s="22">
        <v>218259</v>
      </c>
    </row>
    <row r="297" spans="3:11" ht="15" customHeight="1" x14ac:dyDescent="0.25">
      <c r="C297" s="125" t="s">
        <v>148</v>
      </c>
      <c r="D297" s="127"/>
      <c r="E297" s="125" t="s">
        <v>149</v>
      </c>
      <c r="F297" s="126"/>
      <c r="G297" s="126"/>
      <c r="H297" s="127"/>
      <c r="I297" s="124">
        <v>43544</v>
      </c>
      <c r="J297" s="20"/>
      <c r="K297" s="22">
        <v>501771</v>
      </c>
    </row>
    <row r="298" spans="3:11" ht="15" customHeight="1" x14ac:dyDescent="0.25">
      <c r="C298" s="125" t="s">
        <v>148</v>
      </c>
      <c r="D298" s="127"/>
      <c r="E298" s="125" t="s">
        <v>150</v>
      </c>
      <c r="F298" s="126"/>
      <c r="G298" s="126"/>
      <c r="H298" s="127"/>
      <c r="I298" s="124">
        <v>43357</v>
      </c>
      <c r="J298" s="20"/>
      <c r="K298" s="22">
        <v>502348</v>
      </c>
    </row>
    <row r="299" spans="3:11" ht="15" customHeight="1" x14ac:dyDescent="0.25">
      <c r="C299" s="125" t="s">
        <v>148</v>
      </c>
      <c r="D299" s="127"/>
      <c r="E299" s="125" t="s">
        <v>150</v>
      </c>
      <c r="F299" s="126"/>
      <c r="G299" s="126"/>
      <c r="H299" s="127"/>
      <c r="I299" s="124">
        <v>43528</v>
      </c>
      <c r="J299" s="20"/>
      <c r="K299" s="22">
        <v>810738</v>
      </c>
    </row>
    <row r="300" spans="3:11" ht="15" customHeight="1" x14ac:dyDescent="0.25">
      <c r="C300" s="125" t="s">
        <v>148</v>
      </c>
      <c r="D300" s="127"/>
      <c r="E300" s="125" t="s">
        <v>150</v>
      </c>
      <c r="F300" s="126"/>
      <c r="G300" s="126"/>
      <c r="H300" s="127"/>
      <c r="I300" s="124">
        <v>43637</v>
      </c>
      <c r="J300" s="22">
        <v>137597</v>
      </c>
      <c r="K300" s="20"/>
    </row>
    <row r="301" spans="3:11" ht="15" customHeight="1" x14ac:dyDescent="0.25">
      <c r="C301" s="125" t="s">
        <v>148</v>
      </c>
      <c r="D301" s="127"/>
      <c r="E301" s="125" t="s">
        <v>150</v>
      </c>
      <c r="F301" s="126"/>
      <c r="G301" s="126"/>
      <c r="H301" s="127"/>
      <c r="I301" s="124">
        <v>43691</v>
      </c>
      <c r="J301" s="22">
        <v>108831</v>
      </c>
      <c r="K301" s="20"/>
    </row>
    <row r="302" spans="3:11" ht="15" customHeight="1" x14ac:dyDescent="0.25">
      <c r="C302" s="125" t="s">
        <v>148</v>
      </c>
      <c r="D302" s="127"/>
      <c r="E302" s="125" t="s">
        <v>150</v>
      </c>
      <c r="F302" s="126"/>
      <c r="G302" s="126"/>
      <c r="H302" s="127"/>
      <c r="I302" s="124">
        <v>43808</v>
      </c>
      <c r="J302" s="22">
        <v>754272</v>
      </c>
      <c r="K302" s="20"/>
    </row>
    <row r="303" spans="3:11" ht="15" customHeight="1" x14ac:dyDescent="0.25">
      <c r="C303" s="125" t="s">
        <v>148</v>
      </c>
      <c r="D303" s="127"/>
      <c r="E303" s="125" t="s">
        <v>150</v>
      </c>
      <c r="F303" s="126"/>
      <c r="G303" s="126"/>
      <c r="H303" s="127"/>
      <c r="I303" s="124">
        <v>43843</v>
      </c>
      <c r="J303" s="22">
        <v>1045622</v>
      </c>
      <c r="K303" s="20"/>
    </row>
    <row r="304" spans="3:11" ht="15" customHeight="1" x14ac:dyDescent="0.25">
      <c r="C304" s="125" t="s">
        <v>148</v>
      </c>
      <c r="D304" s="127"/>
      <c r="E304" s="125" t="s">
        <v>150</v>
      </c>
      <c r="F304" s="126"/>
      <c r="G304" s="126"/>
      <c r="H304" s="127"/>
      <c r="I304" s="124">
        <v>43903</v>
      </c>
      <c r="J304" s="22">
        <v>642430</v>
      </c>
      <c r="K304" s="20"/>
    </row>
    <row r="305" spans="3:11" ht="15" customHeight="1" x14ac:dyDescent="0.25">
      <c r="C305" s="125" t="s">
        <v>148</v>
      </c>
      <c r="D305" s="127"/>
      <c r="E305" s="125" t="s">
        <v>151</v>
      </c>
      <c r="F305" s="126"/>
      <c r="G305" s="126"/>
      <c r="H305" s="127"/>
      <c r="I305" s="124">
        <v>43218</v>
      </c>
      <c r="J305" s="20"/>
      <c r="K305" s="22">
        <v>500175</v>
      </c>
    </row>
    <row r="306" spans="3:11" ht="15" customHeight="1" x14ac:dyDescent="0.25">
      <c r="C306" s="125" t="s">
        <v>148</v>
      </c>
      <c r="D306" s="127"/>
      <c r="E306" s="125" t="s">
        <v>151</v>
      </c>
      <c r="F306" s="126"/>
      <c r="G306" s="126"/>
      <c r="H306" s="127"/>
      <c r="I306" s="124">
        <v>43231</v>
      </c>
      <c r="J306" s="20"/>
      <c r="K306" s="22">
        <v>503332</v>
      </c>
    </row>
    <row r="307" spans="3:11" ht="15" customHeight="1" x14ac:dyDescent="0.25">
      <c r="C307" s="125" t="s">
        <v>148</v>
      </c>
      <c r="D307" s="127"/>
      <c r="E307" s="125" t="s">
        <v>151</v>
      </c>
      <c r="F307" s="126"/>
      <c r="G307" s="126"/>
      <c r="H307" s="127"/>
      <c r="I307" s="124">
        <v>43247</v>
      </c>
      <c r="J307" s="20"/>
      <c r="K307" s="22">
        <v>500526</v>
      </c>
    </row>
    <row r="308" spans="3:11" ht="15" customHeight="1" x14ac:dyDescent="0.25">
      <c r="C308" s="125" t="s">
        <v>148</v>
      </c>
      <c r="D308" s="127"/>
      <c r="E308" s="125" t="s">
        <v>151</v>
      </c>
      <c r="F308" s="126"/>
      <c r="G308" s="126"/>
      <c r="H308" s="127"/>
      <c r="I308" s="124">
        <v>43309</v>
      </c>
      <c r="J308" s="20"/>
      <c r="K308" s="22">
        <v>500526</v>
      </c>
    </row>
    <row r="309" spans="3:11" ht="15" customHeight="1" x14ac:dyDescent="0.25">
      <c r="C309" s="125" t="s">
        <v>148</v>
      </c>
      <c r="D309" s="127"/>
      <c r="E309" s="125" t="s">
        <v>151</v>
      </c>
      <c r="F309" s="126"/>
      <c r="G309" s="126"/>
      <c r="H309" s="127"/>
      <c r="I309" s="124">
        <v>43581</v>
      </c>
      <c r="J309" s="22">
        <v>500701</v>
      </c>
      <c r="K309" s="20"/>
    </row>
    <row r="310" spans="3:11" ht="15" customHeight="1" x14ac:dyDescent="0.25">
      <c r="C310" s="125" t="s">
        <v>148</v>
      </c>
      <c r="D310" s="127"/>
      <c r="E310" s="125" t="s">
        <v>151</v>
      </c>
      <c r="F310" s="126"/>
      <c r="G310" s="126"/>
      <c r="H310" s="127"/>
      <c r="I310" s="124">
        <v>43585</v>
      </c>
      <c r="J310" s="22">
        <v>500000</v>
      </c>
      <c r="K310" s="20"/>
    </row>
    <row r="311" spans="3:11" ht="15" customHeight="1" x14ac:dyDescent="0.25">
      <c r="C311" s="125" t="s">
        <v>148</v>
      </c>
      <c r="D311" s="127"/>
      <c r="E311" s="125" t="s">
        <v>151</v>
      </c>
      <c r="F311" s="126"/>
      <c r="G311" s="126"/>
      <c r="H311" s="127"/>
      <c r="I311" s="124">
        <v>43593</v>
      </c>
      <c r="J311" s="22">
        <v>1007926</v>
      </c>
      <c r="K311" s="20"/>
    </row>
    <row r="312" spans="3:11" ht="15" customHeight="1" x14ac:dyDescent="0.25">
      <c r="C312" s="125" t="s">
        <v>148</v>
      </c>
      <c r="D312" s="127"/>
      <c r="E312" s="125" t="s">
        <v>151</v>
      </c>
      <c r="F312" s="126"/>
      <c r="G312" s="126"/>
      <c r="H312" s="127"/>
      <c r="I312" s="124">
        <v>43691</v>
      </c>
      <c r="J312" s="22">
        <v>502805</v>
      </c>
      <c r="K312" s="20"/>
    </row>
    <row r="313" spans="3:11" ht="15" customHeight="1" x14ac:dyDescent="0.25">
      <c r="C313" s="125" t="s">
        <v>148</v>
      </c>
      <c r="D313" s="127"/>
      <c r="E313" s="125" t="s">
        <v>151</v>
      </c>
      <c r="F313" s="126"/>
      <c r="G313" s="126"/>
      <c r="H313" s="127"/>
      <c r="I313" s="124">
        <v>43823</v>
      </c>
      <c r="J313" s="22">
        <v>1002508</v>
      </c>
      <c r="K313" s="20"/>
    </row>
    <row r="314" spans="3:11" ht="15" customHeight="1" x14ac:dyDescent="0.25">
      <c r="C314" s="125" t="s">
        <v>148</v>
      </c>
      <c r="D314" s="127"/>
      <c r="E314" s="125" t="s">
        <v>152</v>
      </c>
      <c r="F314" s="126"/>
      <c r="G314" s="126"/>
      <c r="H314" s="127"/>
      <c r="I314" s="124">
        <v>43371</v>
      </c>
      <c r="J314" s="20"/>
      <c r="K314" s="22">
        <v>1512822</v>
      </c>
    </row>
    <row r="315" spans="3:11" ht="15" customHeight="1" x14ac:dyDescent="0.25">
      <c r="C315" s="125" t="s">
        <v>148</v>
      </c>
      <c r="D315" s="127"/>
      <c r="E315" s="125" t="s">
        <v>152</v>
      </c>
      <c r="F315" s="126"/>
      <c r="G315" s="126"/>
      <c r="H315" s="127"/>
      <c r="I315" s="124">
        <v>43376</v>
      </c>
      <c r="J315" s="20"/>
      <c r="K315" s="22">
        <v>904816</v>
      </c>
    </row>
    <row r="316" spans="3:11" ht="15" customHeight="1" x14ac:dyDescent="0.25">
      <c r="C316" s="125" t="s">
        <v>148</v>
      </c>
      <c r="D316" s="127"/>
      <c r="E316" s="125" t="s">
        <v>152</v>
      </c>
      <c r="F316" s="126"/>
      <c r="G316" s="126"/>
      <c r="H316" s="127"/>
      <c r="I316" s="124">
        <v>43567</v>
      </c>
      <c r="J316" s="22">
        <v>752959</v>
      </c>
      <c r="K316" s="20"/>
    </row>
    <row r="317" spans="3:11" ht="15" customHeight="1" x14ac:dyDescent="0.25">
      <c r="C317" s="125" t="s">
        <v>148</v>
      </c>
      <c r="D317" s="127"/>
      <c r="E317" s="125" t="s">
        <v>152</v>
      </c>
      <c r="F317" s="126"/>
      <c r="G317" s="126"/>
      <c r="H317" s="127"/>
      <c r="I317" s="124">
        <v>43612</v>
      </c>
      <c r="J317" s="22">
        <v>650641</v>
      </c>
      <c r="K317" s="20"/>
    </row>
    <row r="318" spans="3:11" ht="15" customHeight="1" x14ac:dyDescent="0.25">
      <c r="C318" s="125" t="s">
        <v>148</v>
      </c>
      <c r="D318" s="127"/>
      <c r="E318" s="125" t="s">
        <v>152</v>
      </c>
      <c r="F318" s="126"/>
      <c r="G318" s="126"/>
      <c r="H318" s="127"/>
      <c r="I318" s="124">
        <v>43738</v>
      </c>
      <c r="J318" s="22">
        <v>1511836</v>
      </c>
      <c r="K318" s="20"/>
    </row>
    <row r="319" spans="3:11" ht="15" customHeight="1" x14ac:dyDescent="0.25">
      <c r="C319" s="125" t="s">
        <v>148</v>
      </c>
      <c r="D319" s="127"/>
      <c r="E319" s="125" t="s">
        <v>152</v>
      </c>
      <c r="F319" s="126"/>
      <c r="G319" s="126"/>
      <c r="H319" s="127"/>
      <c r="I319" s="124">
        <v>43769</v>
      </c>
      <c r="J319" s="22">
        <v>1159074</v>
      </c>
      <c r="K319" s="20"/>
    </row>
    <row r="320" spans="3:11" ht="15" customHeight="1" x14ac:dyDescent="0.25">
      <c r="C320" s="125" t="s">
        <v>148</v>
      </c>
      <c r="D320" s="127"/>
      <c r="E320" s="125" t="s">
        <v>152</v>
      </c>
      <c r="F320" s="126"/>
      <c r="G320" s="126"/>
      <c r="H320" s="127"/>
      <c r="I320" s="124">
        <v>43794</v>
      </c>
      <c r="J320" s="22">
        <v>656573</v>
      </c>
      <c r="K320" s="20"/>
    </row>
    <row r="321" spans="3:11" ht="15" customHeight="1" x14ac:dyDescent="0.25">
      <c r="C321" s="125" t="s">
        <v>148</v>
      </c>
      <c r="D321" s="127"/>
      <c r="E321" s="125" t="s">
        <v>153</v>
      </c>
      <c r="F321" s="126"/>
      <c r="G321" s="126"/>
      <c r="H321" s="127"/>
      <c r="I321" s="124">
        <v>43273</v>
      </c>
      <c r="J321" s="20"/>
      <c r="K321" s="22">
        <v>94007</v>
      </c>
    </row>
    <row r="322" spans="3:11" ht="15" customHeight="1" x14ac:dyDescent="0.25">
      <c r="C322" s="125" t="s">
        <v>148</v>
      </c>
      <c r="D322" s="127"/>
      <c r="E322" s="125" t="s">
        <v>153</v>
      </c>
      <c r="F322" s="126"/>
      <c r="G322" s="126"/>
      <c r="H322" s="127"/>
      <c r="I322" s="124">
        <v>43436</v>
      </c>
      <c r="J322" s="20"/>
      <c r="K322" s="22">
        <v>215897</v>
      </c>
    </row>
    <row r="323" spans="3:11" ht="15" customHeight="1" x14ac:dyDescent="0.25">
      <c r="C323" s="125" t="s">
        <v>148</v>
      </c>
      <c r="D323" s="127"/>
      <c r="E323" s="125" t="s">
        <v>153</v>
      </c>
      <c r="F323" s="126"/>
      <c r="G323" s="126"/>
      <c r="H323" s="127"/>
      <c r="I323" s="124">
        <v>43714</v>
      </c>
      <c r="J323" s="22">
        <v>346151</v>
      </c>
      <c r="K323" s="20"/>
    </row>
    <row r="324" spans="3:11" ht="15" customHeight="1" x14ac:dyDescent="0.25">
      <c r="C324" s="125" t="s">
        <v>148</v>
      </c>
      <c r="D324" s="127"/>
      <c r="E324" s="125" t="s">
        <v>154</v>
      </c>
      <c r="F324" s="126"/>
      <c r="G324" s="126"/>
      <c r="H324" s="127"/>
      <c r="I324" s="124">
        <v>43565</v>
      </c>
      <c r="J324" s="22">
        <v>502863</v>
      </c>
      <c r="K324" s="20"/>
    </row>
    <row r="325" spans="3:11" ht="15" customHeight="1" x14ac:dyDescent="0.25">
      <c r="C325" s="125" t="s">
        <v>148</v>
      </c>
      <c r="D325" s="127"/>
      <c r="E325" s="125" t="s">
        <v>154</v>
      </c>
      <c r="F325" s="126"/>
      <c r="G325" s="126"/>
      <c r="H325" s="127"/>
      <c r="I325" s="124">
        <v>43657</v>
      </c>
      <c r="J325" s="22">
        <v>503260</v>
      </c>
      <c r="K325" s="20"/>
    </row>
    <row r="326" spans="3:11" ht="15" customHeight="1" x14ac:dyDescent="0.25">
      <c r="C326" s="125" t="s">
        <v>148</v>
      </c>
      <c r="D326" s="127"/>
      <c r="E326" s="125" t="s">
        <v>154</v>
      </c>
      <c r="F326" s="126"/>
      <c r="G326" s="126"/>
      <c r="H326" s="127"/>
      <c r="I326" s="124">
        <v>43239</v>
      </c>
      <c r="J326" s="20"/>
      <c r="K326" s="22">
        <v>501808</v>
      </c>
    </row>
    <row r="327" spans="3:11" ht="15" customHeight="1" x14ac:dyDescent="0.25">
      <c r="C327" s="125" t="s">
        <v>148</v>
      </c>
      <c r="D327" s="127"/>
      <c r="E327" s="125" t="s">
        <v>154</v>
      </c>
      <c r="F327" s="126"/>
      <c r="G327" s="126"/>
      <c r="H327" s="127"/>
      <c r="I327" s="124">
        <v>43307</v>
      </c>
      <c r="J327" s="20"/>
      <c r="K327" s="22">
        <v>500534</v>
      </c>
    </row>
    <row r="328" spans="3:11" ht="15" customHeight="1" x14ac:dyDescent="0.25">
      <c r="C328" s="125" t="s">
        <v>148</v>
      </c>
      <c r="D328" s="127"/>
      <c r="E328" s="125" t="s">
        <v>155</v>
      </c>
      <c r="F328" s="126"/>
      <c r="G328" s="126"/>
      <c r="H328" s="127"/>
      <c r="I328" s="124">
        <v>43224</v>
      </c>
      <c r="J328" s="20"/>
      <c r="K328" s="22">
        <v>103298</v>
      </c>
    </row>
    <row r="329" spans="3:11" ht="15" customHeight="1" x14ac:dyDescent="0.25">
      <c r="C329" s="125" t="s">
        <v>148</v>
      </c>
      <c r="D329" s="127"/>
      <c r="E329" s="125" t="s">
        <v>155</v>
      </c>
      <c r="F329" s="126"/>
      <c r="G329" s="126"/>
      <c r="H329" s="127"/>
      <c r="I329" s="124">
        <v>43232</v>
      </c>
      <c r="J329" s="20"/>
      <c r="K329" s="22">
        <v>70867</v>
      </c>
    </row>
    <row r="330" spans="3:11" ht="15" customHeight="1" x14ac:dyDescent="0.25">
      <c r="C330" s="125" t="s">
        <v>148</v>
      </c>
      <c r="D330" s="127"/>
      <c r="E330" s="125" t="s">
        <v>155</v>
      </c>
      <c r="F330" s="126"/>
      <c r="G330" s="126"/>
      <c r="H330" s="127"/>
      <c r="I330" s="124">
        <v>43405</v>
      </c>
      <c r="J330" s="20"/>
      <c r="K330" s="22">
        <v>420082</v>
      </c>
    </row>
    <row r="331" spans="3:11" ht="15" customHeight="1" x14ac:dyDescent="0.25">
      <c r="C331" s="125" t="s">
        <v>148</v>
      </c>
      <c r="D331" s="127"/>
      <c r="E331" s="125" t="s">
        <v>155</v>
      </c>
      <c r="F331" s="126"/>
      <c r="G331" s="126"/>
      <c r="H331" s="127"/>
      <c r="I331" s="124">
        <v>43429</v>
      </c>
      <c r="J331" s="20"/>
      <c r="K331" s="22">
        <v>170176</v>
      </c>
    </row>
    <row r="332" spans="3:11" ht="15" customHeight="1" x14ac:dyDescent="0.25">
      <c r="C332" s="125" t="s">
        <v>148</v>
      </c>
      <c r="D332" s="127"/>
      <c r="E332" s="125" t="s">
        <v>156</v>
      </c>
      <c r="F332" s="126"/>
      <c r="G332" s="126"/>
      <c r="H332" s="127"/>
      <c r="I332" s="124">
        <v>43221</v>
      </c>
      <c r="J332" s="20"/>
      <c r="K332" s="22">
        <v>110734</v>
      </c>
    </row>
    <row r="333" spans="3:11" ht="15" customHeight="1" x14ac:dyDescent="0.25">
      <c r="C333" s="125" t="s">
        <v>148</v>
      </c>
      <c r="D333" s="127"/>
      <c r="E333" s="125" t="s">
        <v>156</v>
      </c>
      <c r="F333" s="126"/>
      <c r="G333" s="126"/>
      <c r="H333" s="127"/>
      <c r="I333" s="124">
        <v>43515</v>
      </c>
      <c r="J333" s="20"/>
      <c r="K333" s="22">
        <v>355178</v>
      </c>
    </row>
    <row r="334" spans="3:11" ht="15" customHeight="1" x14ac:dyDescent="0.25">
      <c r="C334" s="125" t="s">
        <v>148</v>
      </c>
      <c r="D334" s="127"/>
      <c r="E334" s="125" t="s">
        <v>156</v>
      </c>
      <c r="F334" s="126"/>
      <c r="G334" s="126"/>
      <c r="H334" s="127"/>
      <c r="I334" s="124">
        <v>43560</v>
      </c>
      <c r="J334" s="22">
        <v>48665</v>
      </c>
      <c r="K334" s="20"/>
    </row>
    <row r="335" spans="3:11" ht="15" customHeight="1" x14ac:dyDescent="0.25">
      <c r="C335" s="125" t="s">
        <v>148</v>
      </c>
      <c r="D335" s="127"/>
      <c r="E335" s="125" t="s">
        <v>156</v>
      </c>
      <c r="F335" s="126"/>
      <c r="G335" s="126"/>
      <c r="H335" s="127"/>
      <c r="I335" s="124">
        <v>43630</v>
      </c>
      <c r="J335" s="22">
        <v>313461</v>
      </c>
      <c r="K335" s="20"/>
    </row>
    <row r="336" spans="3:11" ht="15" customHeight="1" x14ac:dyDescent="0.25">
      <c r="C336" s="125" t="s">
        <v>148</v>
      </c>
      <c r="D336" s="127"/>
      <c r="E336" s="125" t="s">
        <v>156</v>
      </c>
      <c r="F336" s="126"/>
      <c r="G336" s="126"/>
      <c r="H336" s="127"/>
      <c r="I336" s="124">
        <v>43704</v>
      </c>
      <c r="J336" s="22">
        <v>424994</v>
      </c>
      <c r="K336" s="20"/>
    </row>
    <row r="337" spans="3:11" ht="15" customHeight="1" x14ac:dyDescent="0.25">
      <c r="C337" s="125" t="s">
        <v>148</v>
      </c>
      <c r="D337" s="127"/>
      <c r="E337" s="125" t="s">
        <v>157</v>
      </c>
      <c r="F337" s="126"/>
      <c r="G337" s="126"/>
      <c r="H337" s="127"/>
      <c r="I337" s="124">
        <v>43584</v>
      </c>
      <c r="J337" s="22">
        <v>179020</v>
      </c>
      <c r="K337" s="20"/>
    </row>
    <row r="338" spans="3:11" ht="15" customHeight="1" x14ac:dyDescent="0.25">
      <c r="C338" s="125" t="s">
        <v>148</v>
      </c>
      <c r="D338" s="127"/>
      <c r="E338" s="125" t="s">
        <v>157</v>
      </c>
      <c r="F338" s="126"/>
      <c r="G338" s="126"/>
      <c r="H338" s="127"/>
      <c r="I338" s="124">
        <v>43892</v>
      </c>
      <c r="J338" s="22">
        <v>510468</v>
      </c>
      <c r="K338" s="20"/>
    </row>
    <row r="339" spans="3:11" ht="15" customHeight="1" x14ac:dyDescent="0.25">
      <c r="C339" s="125" t="s">
        <v>148</v>
      </c>
      <c r="D339" s="127"/>
      <c r="E339" s="125" t="s">
        <v>158</v>
      </c>
      <c r="F339" s="126"/>
      <c r="G339" s="126"/>
      <c r="H339" s="127"/>
      <c r="I339" s="124">
        <v>43726</v>
      </c>
      <c r="J339" s="22">
        <v>536668</v>
      </c>
      <c r="K339" s="20"/>
    </row>
    <row r="340" spans="3:11" ht="15" customHeight="1" x14ac:dyDescent="0.25">
      <c r="C340" s="125" t="s">
        <v>148</v>
      </c>
      <c r="D340" s="127"/>
      <c r="E340" s="125" t="s">
        <v>158</v>
      </c>
      <c r="F340" s="126"/>
      <c r="G340" s="126"/>
      <c r="H340" s="127"/>
      <c r="I340" s="124">
        <v>43871</v>
      </c>
      <c r="J340" s="22">
        <v>929545</v>
      </c>
      <c r="K340" s="20"/>
    </row>
    <row r="341" spans="3:11" ht="15" customHeight="1" x14ac:dyDescent="0.25">
      <c r="C341" s="125" t="s">
        <v>148</v>
      </c>
      <c r="D341" s="127"/>
      <c r="E341" s="125" t="s">
        <v>318</v>
      </c>
      <c r="F341" s="126"/>
      <c r="G341" s="126"/>
      <c r="H341" s="127"/>
      <c r="I341" s="124">
        <v>43558</v>
      </c>
      <c r="J341" s="22">
        <v>1125451</v>
      </c>
      <c r="K341" s="20"/>
    </row>
    <row r="342" spans="3:11" ht="15" customHeight="1" x14ac:dyDescent="0.25">
      <c r="C342" s="125" t="s">
        <v>148</v>
      </c>
      <c r="D342" s="127"/>
      <c r="E342" s="125" t="s">
        <v>318</v>
      </c>
      <c r="F342" s="126"/>
      <c r="G342" s="126"/>
      <c r="H342" s="127"/>
      <c r="I342" s="124">
        <v>43667</v>
      </c>
      <c r="J342" s="22">
        <v>1042523</v>
      </c>
      <c r="K342" s="20"/>
    </row>
    <row r="343" spans="3:11" ht="15" customHeight="1" x14ac:dyDescent="0.25">
      <c r="C343" s="125" t="s">
        <v>148</v>
      </c>
      <c r="D343" s="127"/>
      <c r="E343" s="125" t="s">
        <v>318</v>
      </c>
      <c r="F343" s="126"/>
      <c r="G343" s="126"/>
      <c r="H343" s="127"/>
      <c r="I343" s="124">
        <v>43724</v>
      </c>
      <c r="J343" s="22">
        <v>1029297</v>
      </c>
      <c r="K343" s="20"/>
    </row>
    <row r="344" spans="3:11" ht="15" customHeight="1" x14ac:dyDescent="0.25">
      <c r="C344" s="125" t="s">
        <v>148</v>
      </c>
      <c r="D344" s="127"/>
      <c r="E344" s="125" t="s">
        <v>159</v>
      </c>
      <c r="F344" s="126"/>
      <c r="G344" s="126"/>
      <c r="H344" s="127"/>
      <c r="I344" s="124">
        <v>43269</v>
      </c>
      <c r="J344" s="20"/>
      <c r="K344" s="22">
        <v>95642</v>
      </c>
    </row>
    <row r="345" spans="3:11" ht="15" customHeight="1" x14ac:dyDescent="0.25">
      <c r="C345" s="125" t="s">
        <v>148</v>
      </c>
      <c r="D345" s="127"/>
      <c r="E345" s="125" t="s">
        <v>159</v>
      </c>
      <c r="F345" s="126"/>
      <c r="G345" s="126"/>
      <c r="H345" s="127"/>
      <c r="I345" s="124">
        <v>43321</v>
      </c>
      <c r="J345" s="20"/>
      <c r="K345" s="22">
        <v>534254</v>
      </c>
    </row>
    <row r="346" spans="3:11" ht="15" customHeight="1" x14ac:dyDescent="0.25">
      <c r="C346" s="125" t="s">
        <v>148</v>
      </c>
      <c r="D346" s="127"/>
      <c r="E346" s="125" t="s">
        <v>159</v>
      </c>
      <c r="F346" s="126"/>
      <c r="G346" s="126"/>
      <c r="H346" s="127"/>
      <c r="I346" s="124">
        <v>43517</v>
      </c>
      <c r="J346" s="20"/>
      <c r="K346" s="22">
        <v>523844</v>
      </c>
    </row>
    <row r="347" spans="3:11" ht="15" customHeight="1" x14ac:dyDescent="0.25">
      <c r="C347" s="125" t="s">
        <v>148</v>
      </c>
      <c r="D347" s="127"/>
      <c r="E347" s="125" t="s">
        <v>159</v>
      </c>
      <c r="F347" s="126"/>
      <c r="G347" s="126"/>
      <c r="H347" s="127"/>
      <c r="I347" s="124">
        <v>43521</v>
      </c>
      <c r="J347" s="20"/>
      <c r="K347" s="22">
        <v>1030602</v>
      </c>
    </row>
    <row r="348" spans="3:11" ht="15" customHeight="1" x14ac:dyDescent="0.25">
      <c r="C348" s="125" t="s">
        <v>148</v>
      </c>
      <c r="D348" s="127"/>
      <c r="E348" s="125" t="s">
        <v>159</v>
      </c>
      <c r="F348" s="126"/>
      <c r="G348" s="126"/>
      <c r="H348" s="127"/>
      <c r="I348" s="124">
        <v>43927</v>
      </c>
      <c r="J348" s="22">
        <v>1161148</v>
      </c>
      <c r="K348" s="20"/>
    </row>
    <row r="349" spans="3:11" ht="15" customHeight="1" x14ac:dyDescent="0.25">
      <c r="C349" s="125" t="s">
        <v>148</v>
      </c>
      <c r="D349" s="127"/>
      <c r="E349" s="125" t="s">
        <v>159</v>
      </c>
      <c r="F349" s="126"/>
      <c r="G349" s="126"/>
      <c r="H349" s="127"/>
      <c r="I349" s="124">
        <v>43956</v>
      </c>
      <c r="J349" s="22">
        <v>1240716</v>
      </c>
      <c r="K349" s="20"/>
    </row>
    <row r="350" spans="3:11" ht="15" customHeight="1" x14ac:dyDescent="0.25">
      <c r="C350" s="125" t="s">
        <v>148</v>
      </c>
      <c r="D350" s="127"/>
      <c r="E350" s="125" t="s">
        <v>159</v>
      </c>
      <c r="F350" s="126"/>
      <c r="G350" s="126"/>
      <c r="H350" s="127"/>
      <c r="I350" s="124">
        <v>44096</v>
      </c>
      <c r="J350" s="22">
        <v>1538122</v>
      </c>
      <c r="K350" s="20"/>
    </row>
    <row r="351" spans="3:11" ht="15" customHeight="1" x14ac:dyDescent="0.25">
      <c r="C351" s="125" t="s">
        <v>148</v>
      </c>
      <c r="D351" s="127"/>
      <c r="E351" s="125" t="s">
        <v>160</v>
      </c>
      <c r="F351" s="126"/>
      <c r="G351" s="126"/>
      <c r="H351" s="127"/>
      <c r="I351" s="124">
        <v>43195</v>
      </c>
      <c r="J351" s="20"/>
      <c r="K351" s="22">
        <v>504494</v>
      </c>
    </row>
    <row r="352" spans="3:11" ht="15" customHeight="1" x14ac:dyDescent="0.25">
      <c r="C352" s="125" t="s">
        <v>148</v>
      </c>
      <c r="D352" s="127"/>
      <c r="E352" s="125" t="s">
        <v>160</v>
      </c>
      <c r="F352" s="126"/>
      <c r="G352" s="126"/>
      <c r="H352" s="127"/>
      <c r="I352" s="124">
        <v>43297</v>
      </c>
      <c r="J352" s="20"/>
      <c r="K352" s="22">
        <v>507500</v>
      </c>
    </row>
    <row r="353" spans="3:11" ht="15" customHeight="1" x14ac:dyDescent="0.25">
      <c r="C353" s="125" t="s">
        <v>148</v>
      </c>
      <c r="D353" s="127"/>
      <c r="E353" s="125" t="s">
        <v>160</v>
      </c>
      <c r="F353" s="126"/>
      <c r="G353" s="126"/>
      <c r="H353" s="127"/>
      <c r="I353" s="124">
        <v>43337</v>
      </c>
      <c r="J353" s="20"/>
      <c r="K353" s="22">
        <v>608012</v>
      </c>
    </row>
    <row r="354" spans="3:11" ht="15" customHeight="1" x14ac:dyDescent="0.25">
      <c r="C354" s="125" t="s">
        <v>148</v>
      </c>
      <c r="D354" s="127"/>
      <c r="E354" s="125" t="s">
        <v>160</v>
      </c>
      <c r="F354" s="126"/>
      <c r="G354" s="126"/>
      <c r="H354" s="127"/>
      <c r="I354" s="124">
        <v>43563</v>
      </c>
      <c r="J354" s="22">
        <v>509943</v>
      </c>
      <c r="K354" s="20"/>
    </row>
    <row r="355" spans="3:11" ht="15" customHeight="1" x14ac:dyDescent="0.25">
      <c r="C355" s="125" t="s">
        <v>148</v>
      </c>
      <c r="D355" s="127"/>
      <c r="E355" s="125" t="s">
        <v>160</v>
      </c>
      <c r="F355" s="126"/>
      <c r="G355" s="126"/>
      <c r="H355" s="127"/>
      <c r="I355" s="124">
        <v>43580</v>
      </c>
      <c r="J355" s="22">
        <v>608571</v>
      </c>
      <c r="K355" s="20"/>
    </row>
    <row r="356" spans="3:11" ht="15" customHeight="1" x14ac:dyDescent="0.25">
      <c r="C356" s="125" t="s">
        <v>148</v>
      </c>
      <c r="D356" s="127"/>
      <c r="E356" s="125" t="s">
        <v>160</v>
      </c>
      <c r="F356" s="126"/>
      <c r="G356" s="126"/>
      <c r="H356" s="127"/>
      <c r="I356" s="124">
        <v>43605</v>
      </c>
      <c r="J356" s="22">
        <v>304320</v>
      </c>
      <c r="K356" s="20"/>
    </row>
    <row r="357" spans="3:11" ht="15" customHeight="1" x14ac:dyDescent="0.25">
      <c r="C357" s="125" t="s">
        <v>148</v>
      </c>
      <c r="D357" s="127"/>
      <c r="E357" s="125" t="s">
        <v>160</v>
      </c>
      <c r="F357" s="126"/>
      <c r="G357" s="126"/>
      <c r="H357" s="127"/>
      <c r="I357" s="124">
        <v>43608</v>
      </c>
      <c r="J357" s="22">
        <v>253951</v>
      </c>
      <c r="K357" s="20"/>
    </row>
    <row r="358" spans="3:11" ht="15" customHeight="1" x14ac:dyDescent="0.25">
      <c r="C358" s="125" t="s">
        <v>148</v>
      </c>
      <c r="D358" s="127"/>
      <c r="E358" s="125" t="s">
        <v>160</v>
      </c>
      <c r="F358" s="126"/>
      <c r="G358" s="126"/>
      <c r="H358" s="127"/>
      <c r="I358" s="124">
        <v>43689</v>
      </c>
      <c r="J358" s="22">
        <v>509813</v>
      </c>
      <c r="K358" s="20"/>
    </row>
    <row r="359" spans="3:11" ht="15" customHeight="1" x14ac:dyDescent="0.25">
      <c r="C359" s="125" t="s">
        <v>148</v>
      </c>
      <c r="D359" s="127"/>
      <c r="E359" s="125" t="s">
        <v>160</v>
      </c>
      <c r="F359" s="126"/>
      <c r="G359" s="126"/>
      <c r="H359" s="127"/>
      <c r="I359" s="124">
        <v>43732</v>
      </c>
      <c r="J359" s="22">
        <v>607218</v>
      </c>
      <c r="K359" s="20"/>
    </row>
    <row r="360" spans="3:11" ht="15" customHeight="1" x14ac:dyDescent="0.25">
      <c r="C360" s="125" t="s">
        <v>148</v>
      </c>
      <c r="D360" s="127"/>
      <c r="E360" s="125" t="s">
        <v>160</v>
      </c>
      <c r="F360" s="126"/>
      <c r="G360" s="126"/>
      <c r="H360" s="127"/>
      <c r="I360" s="124">
        <v>43749</v>
      </c>
      <c r="J360" s="22">
        <v>1145840</v>
      </c>
      <c r="K360" s="20"/>
    </row>
    <row r="361" spans="3:11" ht="15" customHeight="1" x14ac:dyDescent="0.25">
      <c r="C361" s="125" t="s">
        <v>148</v>
      </c>
      <c r="D361" s="127"/>
      <c r="E361" s="125" t="s">
        <v>160</v>
      </c>
      <c r="F361" s="126"/>
      <c r="G361" s="126"/>
      <c r="H361" s="127"/>
      <c r="I361" s="124">
        <v>43756</v>
      </c>
      <c r="J361" s="22">
        <v>710370</v>
      </c>
      <c r="K361" s="20"/>
    </row>
    <row r="362" spans="3:11" ht="15" customHeight="1" x14ac:dyDescent="0.25">
      <c r="C362" s="125" t="s">
        <v>148</v>
      </c>
      <c r="D362" s="127"/>
      <c r="E362" s="125" t="s">
        <v>160</v>
      </c>
      <c r="F362" s="126"/>
      <c r="G362" s="126"/>
      <c r="H362" s="127"/>
      <c r="I362" s="124">
        <v>43758</v>
      </c>
      <c r="J362" s="22">
        <v>1065606</v>
      </c>
      <c r="K362" s="20"/>
    </row>
    <row r="363" spans="3:11" ht="15" customHeight="1" x14ac:dyDescent="0.25">
      <c r="C363" s="125" t="s">
        <v>148</v>
      </c>
      <c r="D363" s="127"/>
      <c r="E363" s="125" t="s">
        <v>160</v>
      </c>
      <c r="F363" s="126"/>
      <c r="G363" s="126"/>
      <c r="H363" s="127"/>
      <c r="I363" s="124">
        <v>43817</v>
      </c>
      <c r="J363" s="22">
        <v>988796</v>
      </c>
      <c r="K363" s="20"/>
    </row>
    <row r="364" spans="3:11" ht="15" customHeight="1" x14ac:dyDescent="0.25">
      <c r="C364" s="125" t="s">
        <v>148</v>
      </c>
      <c r="D364" s="127"/>
      <c r="E364" s="125" t="s">
        <v>161</v>
      </c>
      <c r="F364" s="126"/>
      <c r="G364" s="126"/>
      <c r="H364" s="127"/>
      <c r="I364" s="124">
        <v>43217</v>
      </c>
      <c r="J364" s="20"/>
      <c r="K364" s="22">
        <v>31630</v>
      </c>
    </row>
    <row r="365" spans="3:11" ht="15" customHeight="1" x14ac:dyDescent="0.25">
      <c r="C365" s="125" t="s">
        <v>148</v>
      </c>
      <c r="D365" s="127"/>
      <c r="E365" s="125" t="s">
        <v>161</v>
      </c>
      <c r="F365" s="126"/>
      <c r="G365" s="126"/>
      <c r="H365" s="127"/>
      <c r="I365" s="124">
        <v>43801</v>
      </c>
      <c r="J365" s="22">
        <v>540153</v>
      </c>
      <c r="K365" s="20"/>
    </row>
    <row r="366" spans="3:11" ht="15" customHeight="1" x14ac:dyDescent="0.25">
      <c r="C366" s="125" t="s">
        <v>148</v>
      </c>
      <c r="D366" s="127"/>
      <c r="E366" s="125" t="s">
        <v>161</v>
      </c>
      <c r="F366" s="126"/>
      <c r="G366" s="126"/>
      <c r="H366" s="127"/>
      <c r="I366" s="124">
        <v>43815</v>
      </c>
      <c r="J366" s="22">
        <v>268604</v>
      </c>
      <c r="K366" s="20"/>
    </row>
    <row r="367" spans="3:11" ht="15" customHeight="1" x14ac:dyDescent="0.25">
      <c r="C367" s="125" t="s">
        <v>148</v>
      </c>
      <c r="D367" s="127"/>
      <c r="E367" s="125" t="s">
        <v>161</v>
      </c>
      <c r="F367" s="126"/>
      <c r="G367" s="126"/>
      <c r="H367" s="127"/>
      <c r="I367" s="124">
        <v>44092</v>
      </c>
      <c r="J367" s="22">
        <v>702455</v>
      </c>
      <c r="K367" s="20"/>
    </row>
    <row r="368" spans="3:11" ht="15" customHeight="1" x14ac:dyDescent="0.25">
      <c r="C368" s="125" t="s">
        <v>148</v>
      </c>
      <c r="D368" s="127"/>
      <c r="E368" s="125" t="s">
        <v>162</v>
      </c>
      <c r="F368" s="126"/>
      <c r="G368" s="126"/>
      <c r="H368" s="127"/>
      <c r="I368" s="124">
        <v>43384</v>
      </c>
      <c r="J368" s="20"/>
      <c r="K368" s="22">
        <v>1018715</v>
      </c>
    </row>
    <row r="369" spans="3:13" ht="15" customHeight="1" x14ac:dyDescent="0.25">
      <c r="C369" s="125" t="s">
        <v>148</v>
      </c>
      <c r="D369" s="127"/>
      <c r="E369" s="125" t="s">
        <v>162</v>
      </c>
      <c r="F369" s="126"/>
      <c r="G369" s="126"/>
      <c r="H369" s="127"/>
      <c r="I369" s="124">
        <v>43511</v>
      </c>
      <c r="J369" s="20"/>
      <c r="K369" s="22">
        <v>1015867</v>
      </c>
    </row>
    <row r="370" spans="3:13" ht="15" customHeight="1" x14ac:dyDescent="0.25">
      <c r="C370" s="125" t="s">
        <v>148</v>
      </c>
      <c r="D370" s="127"/>
      <c r="E370" s="125" t="s">
        <v>162</v>
      </c>
      <c r="F370" s="126"/>
      <c r="G370" s="126"/>
      <c r="H370" s="127"/>
      <c r="I370" s="124">
        <v>43630</v>
      </c>
      <c r="J370" s="22">
        <v>401953</v>
      </c>
      <c r="K370" s="20"/>
    </row>
    <row r="371" spans="3:13" ht="15" customHeight="1" x14ac:dyDescent="0.25">
      <c r="C371" s="125" t="s">
        <v>148</v>
      </c>
      <c r="D371" s="127"/>
      <c r="E371" s="125" t="s">
        <v>162</v>
      </c>
      <c r="F371" s="126"/>
      <c r="G371" s="126"/>
      <c r="H371" s="127"/>
      <c r="I371" s="124">
        <v>43699</v>
      </c>
      <c r="J371" s="22">
        <v>253357</v>
      </c>
      <c r="K371" s="20"/>
    </row>
    <row r="372" spans="3:13" ht="15" customHeight="1" x14ac:dyDescent="0.25">
      <c r="C372" s="125" t="s">
        <v>148</v>
      </c>
      <c r="D372" s="127"/>
      <c r="E372" s="125" t="s">
        <v>162</v>
      </c>
      <c r="F372" s="126"/>
      <c r="G372" s="126"/>
      <c r="H372" s="127"/>
      <c r="I372" s="124">
        <v>43874</v>
      </c>
      <c r="J372" s="22">
        <v>508137</v>
      </c>
      <c r="K372" s="20"/>
    </row>
    <row r="373" spans="3:13" ht="15" customHeight="1" x14ac:dyDescent="0.25">
      <c r="C373" s="125" t="s">
        <v>148</v>
      </c>
      <c r="D373" s="127"/>
      <c r="E373" s="125" t="s">
        <v>162</v>
      </c>
      <c r="F373" s="126"/>
      <c r="G373" s="126"/>
      <c r="H373" s="127"/>
      <c r="I373" s="124">
        <v>43896</v>
      </c>
      <c r="J373" s="22">
        <v>855533</v>
      </c>
      <c r="K373" s="20"/>
    </row>
    <row r="374" spans="3:13" ht="15" customHeight="1" x14ac:dyDescent="0.25">
      <c r="C374" s="118" t="s">
        <v>163</v>
      </c>
      <c r="D374" s="119"/>
      <c r="E374" s="119"/>
      <c r="F374" s="119"/>
      <c r="G374" s="119"/>
      <c r="H374" s="119"/>
      <c r="I374" s="123"/>
      <c r="J374" s="128">
        <f>SUM(J293:J373)</f>
        <v>33589175</v>
      </c>
      <c r="K374" s="128">
        <f>SUM(K293:K373)</f>
        <v>14934989</v>
      </c>
    </row>
    <row r="375" spans="3:13" ht="15" customHeight="1" x14ac:dyDescent="0.25">
      <c r="C375" s="93" t="s">
        <v>164</v>
      </c>
      <c r="D375" s="92"/>
      <c r="E375" s="93"/>
      <c r="F375" s="92"/>
      <c r="G375" s="92"/>
      <c r="H375" s="92"/>
      <c r="I375" s="40"/>
      <c r="J375" s="38">
        <f>+J292+J374</f>
        <v>78898975</v>
      </c>
      <c r="K375" s="38">
        <f>+K292+K374</f>
        <v>57696913</v>
      </c>
    </row>
    <row r="377" spans="3:13" x14ac:dyDescent="0.25">
      <c r="C377" s="66" t="s">
        <v>165</v>
      </c>
      <c r="D377" s="66"/>
      <c r="E377" s="66"/>
      <c r="F377" s="66"/>
      <c r="G377" s="66"/>
      <c r="H377" s="66"/>
      <c r="I377" s="66"/>
      <c r="J377" s="66"/>
      <c r="K377" s="66"/>
      <c r="L377" s="66"/>
      <c r="M377" s="66"/>
    </row>
    <row r="378" spans="3:13" x14ac:dyDescent="0.25">
      <c r="C378" s="26"/>
      <c r="D378" s="26"/>
      <c r="E378" s="26"/>
      <c r="F378" s="26"/>
      <c r="G378" s="26"/>
      <c r="H378" s="26"/>
      <c r="I378" s="26"/>
      <c r="J378" s="26"/>
      <c r="K378" s="26"/>
      <c r="L378" s="26"/>
      <c r="M378" s="26"/>
    </row>
    <row r="379" spans="3:13" ht="15.75" x14ac:dyDescent="0.25">
      <c r="C379" s="65" t="s">
        <v>166</v>
      </c>
      <c r="D379" s="65"/>
      <c r="E379" s="65"/>
      <c r="F379" s="65"/>
      <c r="G379" s="65"/>
      <c r="H379" s="65"/>
      <c r="I379" s="65"/>
      <c r="J379" s="65"/>
      <c r="K379" s="65"/>
      <c r="L379" s="65"/>
      <c r="M379" s="65"/>
    </row>
    <row r="380" spans="3:13" x14ac:dyDescent="0.25">
      <c r="C380" s="66" t="s">
        <v>167</v>
      </c>
      <c r="D380" s="66"/>
      <c r="E380" s="66"/>
      <c r="F380" s="66"/>
      <c r="G380" s="66"/>
      <c r="H380" s="66"/>
      <c r="I380" s="66"/>
      <c r="J380" s="66"/>
      <c r="K380" s="66"/>
      <c r="L380" s="66"/>
      <c r="M380" s="66"/>
    </row>
    <row r="382" spans="3:13" x14ac:dyDescent="0.25">
      <c r="C382" s="19"/>
      <c r="G382" s="90" t="s">
        <v>78</v>
      </c>
      <c r="H382" s="90"/>
    </row>
    <row r="383" spans="3:13" x14ac:dyDescent="0.25">
      <c r="C383" s="95" t="s">
        <v>38</v>
      </c>
      <c r="D383" s="96"/>
      <c r="E383" s="96"/>
      <c r="F383" s="134"/>
      <c r="G383" s="21">
        <v>43160</v>
      </c>
      <c r="H383" s="21">
        <v>42795</v>
      </c>
    </row>
    <row r="384" spans="3:13" x14ac:dyDescent="0.25">
      <c r="C384" s="94" t="s">
        <v>168</v>
      </c>
      <c r="D384" s="94"/>
      <c r="E384" s="94"/>
      <c r="F384" s="135"/>
      <c r="G384" s="22">
        <v>116868</v>
      </c>
      <c r="H384" s="20">
        <v>0</v>
      </c>
      <c r="I384" s="42"/>
    </row>
    <row r="385" spans="3:13" x14ac:dyDescent="0.25">
      <c r="C385" s="94" t="s">
        <v>319</v>
      </c>
      <c r="D385" s="94"/>
      <c r="E385" s="94"/>
      <c r="F385" s="135"/>
      <c r="G385" s="22">
        <v>375679</v>
      </c>
      <c r="H385" s="22">
        <v>40480</v>
      </c>
    </row>
    <row r="386" spans="3:13" x14ac:dyDescent="0.25">
      <c r="C386" s="94" t="s">
        <v>169</v>
      </c>
      <c r="D386" s="94"/>
      <c r="E386" s="94"/>
      <c r="F386" s="135"/>
      <c r="G386" s="22">
        <v>12289</v>
      </c>
      <c r="H386" s="22">
        <v>20287</v>
      </c>
    </row>
    <row r="387" spans="3:13" ht="24.75" customHeight="1" x14ac:dyDescent="0.25">
      <c r="C387" s="94" t="s">
        <v>170</v>
      </c>
      <c r="D387" s="94"/>
      <c r="E387" s="94"/>
      <c r="F387" s="135"/>
      <c r="G387" s="22">
        <v>134110</v>
      </c>
      <c r="H387" s="22">
        <v>79412</v>
      </c>
    </row>
    <row r="388" spans="3:13" x14ac:dyDescent="0.25">
      <c r="C388" s="94" t="s">
        <v>171</v>
      </c>
      <c r="D388" s="94"/>
      <c r="E388" s="94"/>
      <c r="F388" s="135"/>
      <c r="G388" s="22">
        <v>404309</v>
      </c>
      <c r="H388" s="22">
        <v>437975</v>
      </c>
    </row>
    <row r="389" spans="3:13" x14ac:dyDescent="0.25">
      <c r="C389" s="94" t="s">
        <v>321</v>
      </c>
      <c r="D389" s="94"/>
      <c r="E389" s="94"/>
      <c r="F389" s="135"/>
      <c r="G389" s="20">
        <v>0</v>
      </c>
      <c r="H389" s="22">
        <v>650000</v>
      </c>
    </row>
    <row r="390" spans="3:13" x14ac:dyDescent="0.25">
      <c r="C390" s="94" t="s">
        <v>172</v>
      </c>
      <c r="D390" s="94"/>
      <c r="E390" s="94"/>
      <c r="F390" s="135"/>
      <c r="G390" s="22">
        <v>38526</v>
      </c>
      <c r="H390" s="20">
        <v>0</v>
      </c>
    </row>
    <row r="391" spans="3:13" x14ac:dyDescent="0.25">
      <c r="C391" s="94" t="s">
        <v>322</v>
      </c>
      <c r="D391" s="94"/>
      <c r="E391" s="94"/>
      <c r="F391" s="135"/>
      <c r="G391" s="22">
        <v>28695</v>
      </c>
      <c r="H391" s="22">
        <v>851773</v>
      </c>
    </row>
    <row r="392" spans="3:13" x14ac:dyDescent="0.25">
      <c r="C392" s="94" t="s">
        <v>323</v>
      </c>
      <c r="D392" s="94"/>
      <c r="E392" s="94"/>
      <c r="F392" s="135"/>
      <c r="G392" s="22">
        <v>176360</v>
      </c>
      <c r="H392" s="22">
        <v>172103</v>
      </c>
    </row>
    <row r="393" spans="3:13" x14ac:dyDescent="0.25">
      <c r="C393" s="94" t="s">
        <v>320</v>
      </c>
      <c r="D393" s="94"/>
      <c r="E393" s="94"/>
      <c r="F393" s="135"/>
      <c r="G393" s="22">
        <v>134355</v>
      </c>
      <c r="H393" s="22">
        <v>148257</v>
      </c>
    </row>
    <row r="394" spans="3:13" x14ac:dyDescent="0.25">
      <c r="C394" s="132" t="s">
        <v>65</v>
      </c>
      <c r="D394" s="133"/>
      <c r="E394" s="133"/>
      <c r="F394" s="133"/>
      <c r="G394" s="23">
        <f>SUM(G384:G393)</f>
        <v>1421191</v>
      </c>
      <c r="H394" s="23">
        <f>SUM(H384:H393)</f>
        <v>2400287</v>
      </c>
    </row>
    <row r="396" spans="3:13" x14ac:dyDescent="0.25">
      <c r="C396" s="63" t="s">
        <v>173</v>
      </c>
      <c r="D396" s="63"/>
      <c r="E396" s="63"/>
      <c r="F396" s="63"/>
      <c r="G396" s="63"/>
      <c r="H396" s="63"/>
      <c r="I396" s="63"/>
      <c r="J396" s="63"/>
      <c r="K396" s="63"/>
      <c r="L396" s="63"/>
      <c r="M396" s="63"/>
    </row>
    <row r="398" spans="3:13" ht="15.75" x14ac:dyDescent="0.25">
      <c r="C398" s="32" t="s">
        <v>174</v>
      </c>
    </row>
    <row r="399" spans="3:13" ht="40.5" customHeight="1" x14ac:dyDescent="0.25">
      <c r="C399" s="66" t="s">
        <v>175</v>
      </c>
      <c r="D399" s="66"/>
      <c r="E399" s="66"/>
      <c r="F399" s="66"/>
      <c r="G399" s="66"/>
      <c r="H399" s="66"/>
      <c r="I399" s="66"/>
      <c r="J399" s="66"/>
      <c r="K399" s="66"/>
      <c r="L399" s="66"/>
      <c r="M399" s="66"/>
    </row>
    <row r="400" spans="3:13" ht="33" customHeight="1" x14ac:dyDescent="0.25">
      <c r="C400" s="66" t="s">
        <v>324</v>
      </c>
      <c r="D400" s="66"/>
      <c r="E400" s="66"/>
      <c r="F400" s="66"/>
      <c r="G400" s="66"/>
      <c r="H400" s="66"/>
      <c r="I400" s="66"/>
      <c r="J400" s="66"/>
      <c r="K400" s="66"/>
      <c r="L400" s="66"/>
      <c r="M400" s="66"/>
    </row>
    <row r="401" spans="3:13" ht="33" customHeight="1" x14ac:dyDescent="0.25">
      <c r="C401" s="57"/>
      <c r="D401" s="57"/>
      <c r="E401" s="57"/>
      <c r="F401" s="57"/>
      <c r="G401" s="57"/>
      <c r="H401" s="57"/>
      <c r="I401" s="57"/>
      <c r="J401" s="57"/>
      <c r="K401" s="57"/>
      <c r="L401" s="57"/>
      <c r="M401" s="57"/>
    </row>
    <row r="402" spans="3:13" x14ac:dyDescent="0.25">
      <c r="C402" s="44"/>
      <c r="D402" s="44"/>
      <c r="E402" s="46" t="s">
        <v>78</v>
      </c>
      <c r="F402" s="45"/>
      <c r="G402" s="45"/>
      <c r="H402" s="46" t="s">
        <v>78</v>
      </c>
    </row>
    <row r="403" spans="3:13" ht="21.75" customHeight="1" thickBot="1" x14ac:dyDescent="0.3">
      <c r="C403" s="144" t="s">
        <v>176</v>
      </c>
      <c r="D403" s="144"/>
      <c r="E403" s="47">
        <v>43435</v>
      </c>
      <c r="F403" s="48"/>
      <c r="G403" s="48"/>
      <c r="H403" s="47">
        <v>43070</v>
      </c>
    </row>
    <row r="404" spans="3:13" ht="33.75" customHeight="1" thickBot="1" x14ac:dyDescent="0.3">
      <c r="C404" s="145" t="s">
        <v>177</v>
      </c>
      <c r="D404" s="146" t="s">
        <v>178</v>
      </c>
      <c r="E404" s="146" t="s">
        <v>179</v>
      </c>
      <c r="F404" s="146" t="s">
        <v>177</v>
      </c>
      <c r="G404" s="146" t="s">
        <v>178</v>
      </c>
      <c r="H404" s="146" t="s">
        <v>179</v>
      </c>
    </row>
    <row r="405" spans="3:13" ht="15.75" thickBot="1" x14ac:dyDescent="0.3">
      <c r="C405" s="136"/>
      <c r="D405" s="137"/>
      <c r="E405" s="137"/>
      <c r="F405" s="33" t="s">
        <v>325</v>
      </c>
      <c r="G405" s="137"/>
      <c r="H405" s="35">
        <v>500000</v>
      </c>
    </row>
    <row r="406" spans="3:13" ht="23.25" thickBot="1" x14ac:dyDescent="0.3">
      <c r="C406" s="138"/>
      <c r="D406" s="139"/>
      <c r="E406" s="34"/>
      <c r="F406" s="33" t="s">
        <v>326</v>
      </c>
      <c r="G406" s="34"/>
      <c r="H406" s="35">
        <v>150000</v>
      </c>
    </row>
    <row r="407" spans="3:13" ht="15.75" thickBot="1" x14ac:dyDescent="0.3">
      <c r="C407" s="140" t="s">
        <v>65</v>
      </c>
      <c r="D407" s="141"/>
      <c r="E407" s="141">
        <v>0</v>
      </c>
      <c r="F407" s="142" t="s">
        <v>65</v>
      </c>
      <c r="G407" s="141"/>
      <c r="H407" s="143">
        <v>650000</v>
      </c>
    </row>
    <row r="409" spans="3:13" ht="15.75" x14ac:dyDescent="0.25">
      <c r="C409" s="32" t="s">
        <v>180</v>
      </c>
    </row>
    <row r="410" spans="3:13" ht="35.25" customHeight="1" x14ac:dyDescent="0.25">
      <c r="C410" s="66" t="s">
        <v>181</v>
      </c>
      <c r="D410" s="66"/>
      <c r="E410" s="66"/>
      <c r="F410" s="66"/>
      <c r="G410" s="66"/>
      <c r="H410" s="66"/>
      <c r="I410" s="66"/>
      <c r="J410" s="66"/>
      <c r="K410" s="66"/>
      <c r="L410" s="66"/>
      <c r="M410" s="66"/>
    </row>
    <row r="411" spans="3:13" ht="27" customHeight="1" x14ac:dyDescent="0.25">
      <c r="F411" s="48" t="s">
        <v>78</v>
      </c>
      <c r="I411" s="48" t="s">
        <v>78</v>
      </c>
    </row>
    <row r="412" spans="3:13" x14ac:dyDescent="0.25">
      <c r="C412" s="54"/>
      <c r="D412" s="54"/>
      <c r="E412" s="54"/>
      <c r="F412" s="47">
        <v>43525</v>
      </c>
      <c r="G412" s="54"/>
      <c r="H412" s="54"/>
      <c r="I412" s="154">
        <v>43160</v>
      </c>
      <c r="J412" s="54"/>
      <c r="K412" s="54"/>
      <c r="L412" s="54"/>
      <c r="M412" s="54"/>
    </row>
    <row r="413" spans="3:13" ht="21.75" customHeight="1" x14ac:dyDescent="0.25">
      <c r="D413" s="152" t="s">
        <v>177</v>
      </c>
      <c r="E413" s="152"/>
      <c r="F413" s="111" t="s">
        <v>179</v>
      </c>
      <c r="G413" s="88" t="s">
        <v>177</v>
      </c>
      <c r="H413" s="88"/>
      <c r="I413" s="111" t="s">
        <v>179</v>
      </c>
    </row>
    <row r="414" spans="3:13" ht="15.75" customHeight="1" x14ac:dyDescent="0.25">
      <c r="D414" s="151" t="s">
        <v>327</v>
      </c>
      <c r="E414" s="151"/>
      <c r="F414" s="37">
        <v>2650</v>
      </c>
      <c r="G414" s="155" t="s">
        <v>336</v>
      </c>
      <c r="H414" s="153"/>
      <c r="I414" s="36">
        <v>609</v>
      </c>
    </row>
    <row r="415" spans="3:13" ht="15.75" customHeight="1" x14ac:dyDescent="0.25">
      <c r="D415" s="151" t="s">
        <v>328</v>
      </c>
      <c r="E415" s="151"/>
      <c r="F415" s="37">
        <v>1241</v>
      </c>
      <c r="G415" s="155" t="s">
        <v>337</v>
      </c>
      <c r="H415" s="153"/>
      <c r="I415" s="36">
        <v>295</v>
      </c>
    </row>
    <row r="416" spans="3:13" ht="15.75" customHeight="1" x14ac:dyDescent="0.25">
      <c r="D416" s="151" t="s">
        <v>329</v>
      </c>
      <c r="E416" s="151"/>
      <c r="F416" s="36">
        <v>766</v>
      </c>
      <c r="G416" s="155" t="s">
        <v>338</v>
      </c>
      <c r="H416" s="153"/>
      <c r="I416" s="37">
        <v>5500</v>
      </c>
    </row>
    <row r="417" spans="4:9" ht="15.75" customHeight="1" x14ac:dyDescent="0.25">
      <c r="D417" s="151" t="s">
        <v>330</v>
      </c>
      <c r="E417" s="151"/>
      <c r="F417" s="36">
        <v>969</v>
      </c>
      <c r="G417" s="155" t="s">
        <v>339</v>
      </c>
      <c r="H417" s="153"/>
      <c r="I417" s="36">
        <v>330</v>
      </c>
    </row>
    <row r="418" spans="4:9" x14ac:dyDescent="0.25">
      <c r="D418" s="151" t="s">
        <v>182</v>
      </c>
      <c r="E418" s="151"/>
      <c r="F418" s="37">
        <v>3146</v>
      </c>
      <c r="G418" s="155" t="s">
        <v>340</v>
      </c>
      <c r="H418" s="153"/>
      <c r="I418" s="37">
        <v>15844</v>
      </c>
    </row>
    <row r="419" spans="4:9" ht="15.75" customHeight="1" x14ac:dyDescent="0.25">
      <c r="D419" s="151" t="s">
        <v>331</v>
      </c>
      <c r="E419" s="151"/>
      <c r="F419" s="36">
        <v>616</v>
      </c>
      <c r="G419" s="155" t="s">
        <v>354</v>
      </c>
      <c r="H419" s="153"/>
      <c r="I419" s="37">
        <v>554258</v>
      </c>
    </row>
    <row r="420" spans="4:9" x14ac:dyDescent="0.25">
      <c r="D420" s="151" t="s">
        <v>332</v>
      </c>
      <c r="E420" s="151"/>
      <c r="F420" s="36">
        <v>790</v>
      </c>
      <c r="G420" s="155" t="s">
        <v>196</v>
      </c>
      <c r="H420" s="153"/>
      <c r="I420" s="37">
        <v>20000</v>
      </c>
    </row>
    <row r="421" spans="4:9" ht="15.75" customHeight="1" x14ac:dyDescent="0.25">
      <c r="D421" s="151" t="s">
        <v>333</v>
      </c>
      <c r="E421" s="151"/>
      <c r="F421" s="37">
        <v>1040</v>
      </c>
      <c r="G421" s="155" t="s">
        <v>341</v>
      </c>
      <c r="H421" s="153"/>
      <c r="I421" s="37">
        <v>1384</v>
      </c>
    </row>
    <row r="422" spans="4:9" x14ac:dyDescent="0.25">
      <c r="D422" s="151" t="s">
        <v>327</v>
      </c>
      <c r="E422" s="151"/>
      <c r="F422" s="36">
        <v>550</v>
      </c>
      <c r="G422" s="155" t="s">
        <v>342</v>
      </c>
      <c r="H422" s="153"/>
      <c r="I422" s="36">
        <v>220</v>
      </c>
    </row>
    <row r="423" spans="4:9" x14ac:dyDescent="0.25">
      <c r="D423" s="151" t="s">
        <v>195</v>
      </c>
      <c r="E423" s="151"/>
      <c r="F423" s="37">
        <v>5645</v>
      </c>
      <c r="G423" s="155" t="s">
        <v>343</v>
      </c>
      <c r="H423" s="153"/>
      <c r="I423" s="37">
        <v>2923</v>
      </c>
    </row>
    <row r="424" spans="4:9" ht="15.75" customHeight="1" x14ac:dyDescent="0.25">
      <c r="D424" s="151" t="s">
        <v>194</v>
      </c>
      <c r="E424" s="151"/>
      <c r="F424" s="37">
        <v>7379</v>
      </c>
      <c r="G424" s="155" t="s">
        <v>344</v>
      </c>
      <c r="H424" s="153"/>
      <c r="I424" s="37">
        <v>1080</v>
      </c>
    </row>
    <row r="425" spans="4:9" ht="15.75" customHeight="1" x14ac:dyDescent="0.25">
      <c r="D425" s="151" t="s">
        <v>193</v>
      </c>
      <c r="E425" s="151"/>
      <c r="F425" s="36">
        <v>346</v>
      </c>
      <c r="G425" s="155" t="s">
        <v>345</v>
      </c>
      <c r="H425" s="153"/>
      <c r="I425" s="37">
        <v>14450</v>
      </c>
    </row>
    <row r="426" spans="4:9" ht="15.75" customHeight="1" x14ac:dyDescent="0.25">
      <c r="D426" s="151" t="s">
        <v>189</v>
      </c>
      <c r="E426" s="151"/>
      <c r="F426" s="36">
        <v>120</v>
      </c>
      <c r="G426" s="155" t="s">
        <v>346</v>
      </c>
      <c r="H426" s="153"/>
      <c r="I426" s="36">
        <v>944</v>
      </c>
    </row>
    <row r="427" spans="4:9" ht="15.75" customHeight="1" x14ac:dyDescent="0.25">
      <c r="D427" s="151" t="s">
        <v>334</v>
      </c>
      <c r="E427" s="151"/>
      <c r="F427" s="37">
        <v>1335</v>
      </c>
      <c r="G427" s="155" t="s">
        <v>347</v>
      </c>
      <c r="H427" s="153"/>
      <c r="I427" s="37">
        <v>10000</v>
      </c>
    </row>
    <row r="428" spans="4:9" ht="15.75" customHeight="1" x14ac:dyDescent="0.25">
      <c r="D428" s="151" t="s">
        <v>335</v>
      </c>
      <c r="E428" s="151"/>
      <c r="F428" s="37">
        <v>2101</v>
      </c>
      <c r="G428" s="155" t="s">
        <v>348</v>
      </c>
      <c r="H428" s="153"/>
      <c r="I428" s="37">
        <v>1918</v>
      </c>
    </row>
    <row r="429" spans="4:9" ht="15.75" customHeight="1" x14ac:dyDescent="0.25">
      <c r="D429" s="151"/>
      <c r="E429" s="151"/>
      <c r="F429" s="114"/>
      <c r="G429" s="155" t="s">
        <v>349</v>
      </c>
      <c r="H429" s="153"/>
      <c r="I429" s="149">
        <v>1492</v>
      </c>
    </row>
    <row r="430" spans="4:9" ht="15.75" customHeight="1" x14ac:dyDescent="0.25">
      <c r="D430" s="151"/>
      <c r="E430" s="151"/>
      <c r="F430" s="114"/>
      <c r="G430" s="155" t="s">
        <v>350</v>
      </c>
      <c r="H430" s="153"/>
      <c r="I430" s="43">
        <v>180</v>
      </c>
    </row>
    <row r="431" spans="4:9" x14ac:dyDescent="0.25">
      <c r="D431" s="151"/>
      <c r="E431" s="151"/>
      <c r="F431" s="114"/>
      <c r="G431" s="155" t="s">
        <v>196</v>
      </c>
      <c r="H431" s="153"/>
      <c r="I431" s="149">
        <v>4780</v>
      </c>
    </row>
    <row r="432" spans="4:9" ht="15.75" customHeight="1" x14ac:dyDescent="0.25">
      <c r="D432" s="151"/>
      <c r="E432" s="151"/>
      <c r="F432" s="114"/>
      <c r="G432" s="155" t="s">
        <v>191</v>
      </c>
      <c r="H432" s="153"/>
      <c r="I432" s="43">
        <v>882</v>
      </c>
    </row>
    <row r="433" spans="3:13" x14ac:dyDescent="0.25">
      <c r="D433" s="151"/>
      <c r="E433" s="151"/>
      <c r="F433" s="114"/>
      <c r="G433" s="155" t="s">
        <v>188</v>
      </c>
      <c r="H433" s="153"/>
      <c r="I433" s="149">
        <v>19422</v>
      </c>
    </row>
    <row r="434" spans="3:13" x14ac:dyDescent="0.25">
      <c r="D434" s="151"/>
      <c r="E434" s="151"/>
      <c r="F434" s="114"/>
      <c r="G434" s="155" t="s">
        <v>183</v>
      </c>
      <c r="H434" s="153"/>
      <c r="I434" s="149">
        <v>4573</v>
      </c>
    </row>
    <row r="435" spans="3:13" x14ac:dyDescent="0.25">
      <c r="D435" s="151"/>
      <c r="E435" s="151"/>
      <c r="F435" s="114"/>
      <c r="G435" s="155" t="s">
        <v>184</v>
      </c>
      <c r="H435" s="153"/>
      <c r="I435" s="43">
        <v>354</v>
      </c>
    </row>
    <row r="436" spans="3:13" ht="15.75" customHeight="1" x14ac:dyDescent="0.25">
      <c r="D436" s="151"/>
      <c r="E436" s="151"/>
      <c r="F436" s="114"/>
      <c r="G436" s="155" t="s">
        <v>351</v>
      </c>
      <c r="H436" s="153"/>
      <c r="I436" s="149">
        <v>1850</v>
      </c>
    </row>
    <row r="437" spans="3:13" x14ac:dyDescent="0.25">
      <c r="D437" s="151"/>
      <c r="E437" s="151"/>
      <c r="F437" s="114"/>
      <c r="G437" s="155" t="s">
        <v>352</v>
      </c>
      <c r="H437" s="153"/>
      <c r="I437" s="149">
        <v>177484</v>
      </c>
    </row>
    <row r="438" spans="3:13" ht="15.75" customHeight="1" x14ac:dyDescent="0.25">
      <c r="D438" s="151"/>
      <c r="E438" s="151"/>
      <c r="F438" s="114"/>
      <c r="G438" s="155" t="s">
        <v>353</v>
      </c>
      <c r="H438" s="153"/>
      <c r="I438" s="149">
        <v>11000</v>
      </c>
    </row>
    <row r="439" spans="3:13" x14ac:dyDescent="0.25">
      <c r="D439" s="115" t="s">
        <v>65</v>
      </c>
      <c r="E439" s="150"/>
      <c r="F439" s="23">
        <f>SUM(F414:F438)</f>
        <v>28694</v>
      </c>
      <c r="G439" s="115" t="s">
        <v>65</v>
      </c>
      <c r="H439" s="150"/>
      <c r="I439" s="23">
        <f>SUM(I414:I438)</f>
        <v>851772</v>
      </c>
    </row>
    <row r="440" spans="3:13" x14ac:dyDescent="0.25">
      <c r="H440" s="148"/>
      <c r="I440" s="148"/>
      <c r="J440" s="148"/>
      <c r="K440" s="148"/>
    </row>
    <row r="441" spans="3:13" x14ac:dyDescent="0.25">
      <c r="H441" s="148"/>
      <c r="I441" s="148"/>
      <c r="J441" s="148"/>
      <c r="K441" s="148"/>
    </row>
    <row r="442" spans="3:13" x14ac:dyDescent="0.25">
      <c r="C442" s="147"/>
    </row>
    <row r="443" spans="3:13" ht="15.75" x14ac:dyDescent="0.25">
      <c r="C443" s="65" t="s">
        <v>185</v>
      </c>
      <c r="D443" s="65"/>
      <c r="E443" s="65"/>
      <c r="F443" s="65"/>
      <c r="G443" s="65"/>
      <c r="H443" s="65"/>
      <c r="I443" s="65"/>
      <c r="J443" s="65"/>
      <c r="K443" s="65"/>
      <c r="L443" s="65"/>
      <c r="M443" s="65"/>
    </row>
    <row r="444" spans="3:13" ht="40.5" customHeight="1" x14ac:dyDescent="0.25">
      <c r="C444" s="66" t="s">
        <v>186</v>
      </c>
      <c r="D444" s="66"/>
      <c r="E444" s="66"/>
      <c r="F444" s="66"/>
      <c r="G444" s="66"/>
      <c r="H444" s="66"/>
      <c r="I444" s="66"/>
      <c r="J444" s="66"/>
      <c r="K444" s="66"/>
      <c r="L444" s="66"/>
      <c r="M444" s="66"/>
    </row>
    <row r="445" spans="3:13" ht="40.5" customHeight="1" x14ac:dyDescent="0.25">
      <c r="C445" s="54"/>
      <c r="D445" s="54"/>
      <c r="E445" s="54"/>
      <c r="F445" s="54"/>
      <c r="G445" s="54"/>
      <c r="H445" s="54"/>
      <c r="I445" s="54"/>
      <c r="J445" s="54"/>
      <c r="K445" s="54"/>
      <c r="L445" s="54"/>
      <c r="M445" s="54"/>
    </row>
    <row r="446" spans="3:13" ht="22.5" x14ac:dyDescent="0.25">
      <c r="C446" s="54"/>
      <c r="D446" s="158"/>
      <c r="E446" s="159"/>
      <c r="F446" s="157" t="s">
        <v>355</v>
      </c>
      <c r="G446" s="156"/>
      <c r="H446" s="159"/>
      <c r="I446" s="157" t="s">
        <v>355</v>
      </c>
      <c r="J446" s="54"/>
      <c r="K446" s="54"/>
      <c r="L446" s="54"/>
      <c r="M446" s="54"/>
    </row>
    <row r="447" spans="3:13" x14ac:dyDescent="0.25">
      <c r="C447" s="54"/>
      <c r="D447" s="156" t="s">
        <v>356</v>
      </c>
      <c r="E447" s="159"/>
      <c r="F447" s="160">
        <v>43525</v>
      </c>
      <c r="G447" s="161"/>
      <c r="H447" s="159"/>
      <c r="I447" s="160">
        <v>43160</v>
      </c>
      <c r="J447" s="54"/>
      <c r="K447" s="54"/>
      <c r="L447" s="54"/>
      <c r="M447" s="54"/>
    </row>
    <row r="448" spans="3:13" x14ac:dyDescent="0.25">
      <c r="C448" s="54"/>
      <c r="D448" s="163" t="s">
        <v>177</v>
      </c>
      <c r="E448" s="163"/>
      <c r="F448" s="162" t="s">
        <v>357</v>
      </c>
      <c r="G448" s="163" t="s">
        <v>177</v>
      </c>
      <c r="H448" s="163"/>
      <c r="I448" s="162" t="s">
        <v>179</v>
      </c>
      <c r="J448" s="54"/>
      <c r="K448" s="54"/>
      <c r="L448" s="54"/>
      <c r="M448" s="54"/>
    </row>
    <row r="449" spans="3:13" x14ac:dyDescent="0.25">
      <c r="C449" s="54"/>
      <c r="D449" s="164" t="s">
        <v>358</v>
      </c>
      <c r="E449" s="165"/>
      <c r="F449" s="166">
        <v>12728</v>
      </c>
      <c r="G449" s="164" t="s">
        <v>359</v>
      </c>
      <c r="H449" s="168"/>
      <c r="I449" s="166">
        <v>12273</v>
      </c>
      <c r="J449" s="54"/>
      <c r="K449" s="54"/>
      <c r="L449" s="54"/>
      <c r="M449" s="54"/>
    </row>
    <row r="450" spans="3:13" x14ac:dyDescent="0.25">
      <c r="C450" s="54"/>
      <c r="D450" s="164" t="s">
        <v>187</v>
      </c>
      <c r="E450" s="165"/>
      <c r="F450" s="166">
        <v>2577</v>
      </c>
      <c r="G450" s="164" t="s">
        <v>360</v>
      </c>
      <c r="H450" s="168"/>
      <c r="I450" s="166">
        <v>15000</v>
      </c>
      <c r="J450" s="54"/>
      <c r="K450" s="54"/>
      <c r="L450" s="54"/>
      <c r="M450" s="54"/>
    </row>
    <row r="451" spans="3:13" x14ac:dyDescent="0.25">
      <c r="C451" s="54"/>
      <c r="D451" s="164" t="s">
        <v>361</v>
      </c>
      <c r="E451" s="165"/>
      <c r="F451" s="166">
        <v>37147</v>
      </c>
      <c r="G451" s="164" t="s">
        <v>362</v>
      </c>
      <c r="H451" s="168"/>
      <c r="I451" s="166">
        <v>9000</v>
      </c>
      <c r="J451" s="54"/>
      <c r="K451" s="54"/>
      <c r="L451" s="54"/>
      <c r="M451" s="54"/>
    </row>
    <row r="452" spans="3:13" x14ac:dyDescent="0.25">
      <c r="C452" s="54"/>
      <c r="D452" s="164" t="s">
        <v>363</v>
      </c>
      <c r="E452" s="165"/>
      <c r="F452" s="166">
        <v>9600</v>
      </c>
      <c r="G452" s="164" t="s">
        <v>364</v>
      </c>
      <c r="H452" s="168"/>
      <c r="I452" s="166">
        <v>5674</v>
      </c>
      <c r="J452" s="54"/>
      <c r="K452" s="54"/>
      <c r="L452" s="54"/>
      <c r="M452" s="54"/>
    </row>
    <row r="453" spans="3:13" x14ac:dyDescent="0.25">
      <c r="C453" s="54"/>
      <c r="D453" s="164" t="s">
        <v>362</v>
      </c>
      <c r="E453" s="165"/>
      <c r="F453" s="166">
        <v>18000</v>
      </c>
      <c r="G453" s="164" t="s">
        <v>365</v>
      </c>
      <c r="H453" s="168"/>
      <c r="I453" s="166">
        <v>50000</v>
      </c>
      <c r="J453" s="54"/>
      <c r="K453" s="54"/>
      <c r="L453" s="54"/>
      <c r="M453" s="54"/>
    </row>
    <row r="454" spans="3:13" x14ac:dyDescent="0.25">
      <c r="C454" s="54"/>
      <c r="D454" s="164" t="s">
        <v>366</v>
      </c>
      <c r="E454" s="165"/>
      <c r="F454" s="166">
        <v>2200</v>
      </c>
      <c r="G454" s="164" t="s">
        <v>337</v>
      </c>
      <c r="H454" s="168"/>
      <c r="I454" s="167">
        <v>207</v>
      </c>
      <c r="J454" s="54"/>
      <c r="K454" s="54"/>
      <c r="L454" s="54"/>
      <c r="M454" s="54"/>
    </row>
    <row r="455" spans="3:13" x14ac:dyDescent="0.25">
      <c r="C455" s="54"/>
      <c r="D455" s="164" t="s">
        <v>367</v>
      </c>
      <c r="E455" s="165"/>
      <c r="F455" s="167">
        <v>800</v>
      </c>
      <c r="G455" s="164" t="s">
        <v>337</v>
      </c>
      <c r="H455" s="168"/>
      <c r="I455" s="167">
        <v>350</v>
      </c>
      <c r="J455" s="54"/>
      <c r="K455" s="54"/>
      <c r="L455" s="54"/>
      <c r="M455" s="54"/>
    </row>
    <row r="456" spans="3:13" x14ac:dyDescent="0.25">
      <c r="C456" s="54"/>
      <c r="D456" s="164" t="s">
        <v>184</v>
      </c>
      <c r="E456" s="165"/>
      <c r="F456" s="167">
        <v>144</v>
      </c>
      <c r="G456" s="164" t="s">
        <v>368</v>
      </c>
      <c r="H456" s="168"/>
      <c r="I456" s="166">
        <v>36720</v>
      </c>
      <c r="J456" s="54"/>
      <c r="K456" s="54"/>
      <c r="L456" s="54"/>
      <c r="M456" s="54"/>
    </row>
    <row r="457" spans="3:13" x14ac:dyDescent="0.25">
      <c r="C457" s="54"/>
      <c r="D457" s="164" t="s">
        <v>190</v>
      </c>
      <c r="E457" s="165"/>
      <c r="F457" s="166">
        <v>2824</v>
      </c>
      <c r="G457" s="164" t="s">
        <v>369</v>
      </c>
      <c r="H457" s="168"/>
      <c r="I457" s="166">
        <v>34144</v>
      </c>
      <c r="J457" s="54"/>
      <c r="K457" s="54"/>
      <c r="L457" s="54"/>
      <c r="M457" s="54"/>
    </row>
    <row r="458" spans="3:13" x14ac:dyDescent="0.25">
      <c r="C458" s="54"/>
      <c r="D458" s="164" t="s">
        <v>196</v>
      </c>
      <c r="E458" s="165"/>
      <c r="F458" s="166">
        <v>8076</v>
      </c>
      <c r="G458" s="164" t="s">
        <v>370</v>
      </c>
      <c r="H458" s="168"/>
      <c r="I458" s="167">
        <v>520</v>
      </c>
      <c r="J458" s="54"/>
      <c r="K458" s="54"/>
      <c r="L458" s="54"/>
      <c r="M458" s="54"/>
    </row>
    <row r="459" spans="3:13" x14ac:dyDescent="0.25">
      <c r="C459" s="54"/>
      <c r="D459" s="164" t="s">
        <v>183</v>
      </c>
      <c r="E459" s="165"/>
      <c r="F459" s="166">
        <v>6923</v>
      </c>
      <c r="G459" s="164" t="s">
        <v>371</v>
      </c>
      <c r="H459" s="168"/>
      <c r="I459" s="167">
        <v>200</v>
      </c>
      <c r="J459" s="54"/>
      <c r="K459" s="54"/>
      <c r="L459" s="54"/>
      <c r="M459" s="54"/>
    </row>
    <row r="460" spans="3:13" x14ac:dyDescent="0.25">
      <c r="C460" s="54"/>
      <c r="D460" s="164" t="s">
        <v>192</v>
      </c>
      <c r="E460" s="165"/>
      <c r="F460" s="166">
        <v>5342</v>
      </c>
      <c r="G460" s="164" t="s">
        <v>372</v>
      </c>
      <c r="H460" s="168"/>
      <c r="I460" s="167">
        <v>500</v>
      </c>
      <c r="J460" s="54"/>
      <c r="K460" s="54"/>
      <c r="L460" s="54"/>
      <c r="M460" s="54"/>
    </row>
    <row r="461" spans="3:13" x14ac:dyDescent="0.25">
      <c r="C461" s="54"/>
      <c r="D461" s="164" t="s">
        <v>373</v>
      </c>
      <c r="E461" s="165"/>
      <c r="F461" s="166">
        <v>70000</v>
      </c>
      <c r="G461" s="164" t="s">
        <v>374</v>
      </c>
      <c r="H461" s="168"/>
      <c r="I461" s="167">
        <v>238</v>
      </c>
      <c r="J461" s="54"/>
      <c r="K461" s="54"/>
      <c r="L461" s="54"/>
      <c r="M461" s="54"/>
    </row>
    <row r="462" spans="3:13" x14ac:dyDescent="0.25">
      <c r="C462" s="54"/>
      <c r="D462" s="164"/>
      <c r="E462" s="165"/>
      <c r="F462" s="167"/>
      <c r="G462" s="164" t="s">
        <v>375</v>
      </c>
      <c r="H462" s="168"/>
      <c r="I462" s="166">
        <v>1823</v>
      </c>
      <c r="J462" s="54"/>
      <c r="K462" s="54"/>
      <c r="L462" s="54"/>
      <c r="M462" s="54"/>
    </row>
    <row r="463" spans="3:13" x14ac:dyDescent="0.25">
      <c r="C463" s="54"/>
      <c r="D463" s="164"/>
      <c r="E463" s="165"/>
      <c r="F463" s="167"/>
      <c r="G463" s="164" t="s">
        <v>376</v>
      </c>
      <c r="H463" s="168"/>
      <c r="I463" s="166">
        <v>4463</v>
      </c>
      <c r="J463" s="54"/>
      <c r="K463" s="54"/>
      <c r="L463" s="54"/>
      <c r="M463" s="54"/>
    </row>
    <row r="464" spans="3:13" x14ac:dyDescent="0.25">
      <c r="C464" s="54"/>
      <c r="D464" s="164"/>
      <c r="E464" s="165"/>
      <c r="F464" s="167"/>
      <c r="G464" s="164" t="s">
        <v>377</v>
      </c>
      <c r="H464" s="168"/>
      <c r="I464" s="167">
        <v>704</v>
      </c>
      <c r="J464" s="54"/>
      <c r="K464" s="54"/>
      <c r="L464" s="54"/>
      <c r="M464" s="54"/>
    </row>
    <row r="465" spans="3:13" x14ac:dyDescent="0.25">
      <c r="C465" s="54"/>
      <c r="D465" s="164"/>
      <c r="E465" s="165"/>
      <c r="F465" s="167"/>
      <c r="G465" s="164" t="s">
        <v>378</v>
      </c>
      <c r="H465" s="168"/>
      <c r="I465" s="167">
        <v>250</v>
      </c>
      <c r="J465" s="54"/>
      <c r="K465" s="54"/>
      <c r="L465" s="54"/>
      <c r="M465" s="54"/>
    </row>
    <row r="466" spans="3:13" x14ac:dyDescent="0.25">
      <c r="C466" s="54"/>
      <c r="D466" s="164"/>
      <c r="E466" s="165"/>
      <c r="F466" s="167"/>
      <c r="G466" s="164" t="s">
        <v>379</v>
      </c>
      <c r="H466" s="168"/>
      <c r="I466" s="167">
        <v>35</v>
      </c>
      <c r="J466" s="54"/>
      <c r="K466" s="54"/>
      <c r="L466" s="54"/>
      <c r="M466" s="54"/>
    </row>
    <row r="467" spans="3:13" x14ac:dyDescent="0.25">
      <c r="C467" s="54"/>
      <c r="D467" s="152" t="s">
        <v>65</v>
      </c>
      <c r="E467" s="152"/>
      <c r="F467" s="169">
        <f>SUM(F449:F466)</f>
        <v>176361</v>
      </c>
      <c r="G467" s="152" t="s">
        <v>65</v>
      </c>
      <c r="H467" s="152"/>
      <c r="I467" s="169">
        <f>SUM(I449:I466)</f>
        <v>172101</v>
      </c>
      <c r="J467" s="54"/>
      <c r="K467" s="54"/>
      <c r="L467" s="54"/>
      <c r="M467" s="54"/>
    </row>
    <row r="468" spans="3:13" x14ac:dyDescent="0.25">
      <c r="C468" s="54"/>
      <c r="D468" s="54"/>
      <c r="E468" s="54"/>
      <c r="F468" s="54"/>
      <c r="G468" s="54"/>
      <c r="H468" s="54"/>
      <c r="I468" s="54"/>
      <c r="J468" s="54"/>
      <c r="K468" s="54"/>
      <c r="L468" s="54"/>
      <c r="M468" s="54"/>
    </row>
    <row r="469" spans="3:13" x14ac:dyDescent="0.25">
      <c r="C469" s="54"/>
      <c r="D469" s="54"/>
      <c r="E469" s="54"/>
      <c r="F469" s="54"/>
      <c r="G469" s="54"/>
      <c r="H469" s="54"/>
      <c r="I469" s="54"/>
      <c r="J469" s="54"/>
      <c r="K469" s="54"/>
      <c r="L469" s="54"/>
      <c r="M469" s="54"/>
    </row>
    <row r="471" spans="3:13" ht="15.75" x14ac:dyDescent="0.25">
      <c r="C471" s="32" t="s">
        <v>197</v>
      </c>
    </row>
    <row r="472" spans="3:13" ht="45.75" customHeight="1" x14ac:dyDescent="0.25">
      <c r="C472" s="66" t="s">
        <v>380</v>
      </c>
      <c r="D472" s="66"/>
      <c r="E472" s="66"/>
      <c r="F472" s="66"/>
      <c r="G472" s="66"/>
      <c r="H472" s="66"/>
      <c r="I472" s="66"/>
      <c r="J472" s="66"/>
      <c r="K472" s="66"/>
      <c r="L472" s="66"/>
      <c r="M472" s="66"/>
    </row>
    <row r="515" spans="3:13" ht="15.75" x14ac:dyDescent="0.25">
      <c r="C515" s="65" t="s">
        <v>198</v>
      </c>
      <c r="D515" s="65"/>
      <c r="E515" s="65"/>
      <c r="F515" s="65"/>
      <c r="G515" s="65"/>
      <c r="H515" s="65"/>
      <c r="I515" s="65"/>
      <c r="J515" s="65"/>
      <c r="K515" s="65"/>
      <c r="L515" s="65"/>
      <c r="M515" s="65"/>
    </row>
    <row r="516" spans="3:13" ht="59.25" customHeight="1" x14ac:dyDescent="0.25">
      <c r="C516" s="66" t="s">
        <v>199</v>
      </c>
      <c r="D516" s="66"/>
      <c r="E516" s="66"/>
      <c r="F516" s="66"/>
      <c r="G516" s="66"/>
      <c r="H516" s="66"/>
      <c r="I516" s="66"/>
      <c r="J516" s="66"/>
      <c r="K516" s="66"/>
      <c r="L516" s="66"/>
      <c r="M516" s="66"/>
    </row>
    <row r="517" spans="3:13" ht="15.75" x14ac:dyDescent="0.25">
      <c r="C517" s="65" t="s">
        <v>200</v>
      </c>
      <c r="D517" s="65"/>
      <c r="E517" s="65"/>
      <c r="F517" s="65"/>
      <c r="G517" s="65"/>
      <c r="H517" s="65"/>
      <c r="I517" s="65"/>
      <c r="J517" s="65"/>
      <c r="K517" s="65"/>
      <c r="L517" s="65"/>
      <c r="M517" s="65"/>
    </row>
    <row r="519" spans="3:13" x14ac:dyDescent="0.25">
      <c r="C519" s="49"/>
      <c r="G519" s="90" t="s">
        <v>78</v>
      </c>
      <c r="H519" s="90"/>
    </row>
    <row r="520" spans="3:13" x14ac:dyDescent="0.25">
      <c r="C520" s="97" t="s">
        <v>38</v>
      </c>
      <c r="D520" s="97"/>
      <c r="E520" s="97"/>
      <c r="F520" s="170"/>
      <c r="G520" s="50">
        <v>43525</v>
      </c>
      <c r="H520" s="50">
        <v>43160</v>
      </c>
    </row>
    <row r="521" spans="3:13" x14ac:dyDescent="0.25">
      <c r="C521" s="98" t="s">
        <v>201</v>
      </c>
      <c r="D521" s="98"/>
      <c r="E521" s="98"/>
      <c r="F521" s="171"/>
      <c r="G521" s="22">
        <v>4841647</v>
      </c>
      <c r="H521" s="22">
        <v>3521822</v>
      </c>
    </row>
    <row r="522" spans="3:13" x14ac:dyDescent="0.25">
      <c r="C522" s="98" t="s">
        <v>202</v>
      </c>
      <c r="D522" s="98"/>
      <c r="E522" s="98"/>
      <c r="F522" s="171"/>
      <c r="G522" s="22">
        <v>3733846</v>
      </c>
      <c r="H522" s="22">
        <v>2874409</v>
      </c>
    </row>
    <row r="523" spans="3:13" x14ac:dyDescent="0.25">
      <c r="C523" s="98" t="s">
        <v>203</v>
      </c>
      <c r="D523" s="98"/>
      <c r="E523" s="98"/>
      <c r="F523" s="171"/>
      <c r="G523" s="22">
        <v>470963</v>
      </c>
      <c r="H523" s="22">
        <v>270342</v>
      </c>
    </row>
    <row r="524" spans="3:13" x14ac:dyDescent="0.25">
      <c r="C524" s="97" t="s">
        <v>204</v>
      </c>
      <c r="D524" s="97"/>
      <c r="E524" s="97"/>
      <c r="F524" s="170"/>
      <c r="G524" s="51">
        <f>SUM(G521:G523)</f>
        <v>9046456</v>
      </c>
      <c r="H524" s="51">
        <f>SUM(H521:H523)</f>
        <v>6666573</v>
      </c>
    </row>
    <row r="527" spans="3:13" x14ac:dyDescent="0.25">
      <c r="C527" s="66" t="s">
        <v>205</v>
      </c>
      <c r="D527" s="66"/>
      <c r="E527" s="66"/>
      <c r="F527" s="66"/>
      <c r="G527" s="66"/>
      <c r="H527" s="66"/>
      <c r="I527" s="66"/>
      <c r="J527" s="66"/>
      <c r="K527" s="66"/>
      <c r="L527" s="66"/>
      <c r="M527" s="66"/>
    </row>
    <row r="529" spans="3:13" ht="15.75" x14ac:dyDescent="0.25">
      <c r="C529" s="65" t="s">
        <v>206</v>
      </c>
      <c r="D529" s="65"/>
      <c r="E529" s="65"/>
      <c r="F529" s="65"/>
      <c r="G529" s="65"/>
      <c r="H529" s="65"/>
      <c r="I529" s="65"/>
      <c r="J529" s="65"/>
      <c r="K529" s="65"/>
      <c r="L529" s="65"/>
      <c r="M529" s="65"/>
    </row>
    <row r="531" spans="3:13" ht="36.75" customHeight="1" x14ac:dyDescent="0.25">
      <c r="C531" s="66" t="s">
        <v>207</v>
      </c>
      <c r="D531" s="66"/>
      <c r="E531" s="66"/>
      <c r="F531" s="66"/>
      <c r="G531" s="66"/>
      <c r="H531" s="66"/>
      <c r="I531" s="66"/>
      <c r="J531" s="66"/>
      <c r="K531" s="66"/>
      <c r="L531" s="66"/>
      <c r="M531" s="66"/>
    </row>
    <row r="533" spans="3:13" x14ac:dyDescent="0.25">
      <c r="C533" s="19"/>
      <c r="G533" s="90" t="s">
        <v>78</v>
      </c>
      <c r="H533" s="90"/>
    </row>
    <row r="534" spans="3:13" x14ac:dyDescent="0.25">
      <c r="C534" s="97" t="s">
        <v>38</v>
      </c>
      <c r="D534" s="97"/>
      <c r="E534" s="97"/>
      <c r="F534" s="170"/>
      <c r="G534" s="50">
        <v>43525</v>
      </c>
      <c r="H534" s="50">
        <v>43160</v>
      </c>
    </row>
    <row r="535" spans="3:13" x14ac:dyDescent="0.25">
      <c r="C535" s="98" t="s">
        <v>208</v>
      </c>
      <c r="D535" s="98"/>
      <c r="E535" s="98"/>
      <c r="F535" s="171"/>
      <c r="G535" s="22">
        <v>2199717</v>
      </c>
      <c r="H535" s="22">
        <v>2172858</v>
      </c>
    </row>
    <row r="536" spans="3:13" x14ac:dyDescent="0.25">
      <c r="C536" s="98" t="s">
        <v>209</v>
      </c>
      <c r="D536" s="98"/>
      <c r="E536" s="98"/>
      <c r="F536" s="171"/>
      <c r="G536" s="22">
        <v>1119714</v>
      </c>
      <c r="H536" s="22">
        <v>462609</v>
      </c>
    </row>
    <row r="537" spans="3:13" x14ac:dyDescent="0.25">
      <c r="C537" s="98" t="s">
        <v>210</v>
      </c>
      <c r="D537" s="98"/>
      <c r="E537" s="98"/>
      <c r="F537" s="171"/>
      <c r="G537" s="22">
        <v>927937</v>
      </c>
      <c r="H537" s="22">
        <v>422223</v>
      </c>
    </row>
    <row r="538" spans="3:13" x14ac:dyDescent="0.25">
      <c r="C538" s="97" t="s">
        <v>211</v>
      </c>
      <c r="D538" s="97"/>
      <c r="E538" s="97"/>
      <c r="F538" s="170"/>
      <c r="G538" s="51">
        <f>SUM(G535:G537)</f>
        <v>4247368</v>
      </c>
      <c r="H538" s="51">
        <f>SUM(H535:H537)</f>
        <v>3057690</v>
      </c>
    </row>
    <row r="540" spans="3:13" ht="15.75" x14ac:dyDescent="0.25">
      <c r="C540" s="77" t="s">
        <v>212</v>
      </c>
      <c r="D540" s="77"/>
      <c r="E540" s="77"/>
      <c r="F540" s="77"/>
      <c r="G540" s="77"/>
      <c r="H540" s="77"/>
      <c r="I540" s="77"/>
      <c r="J540" s="77"/>
      <c r="K540" s="77"/>
      <c r="L540" s="77"/>
      <c r="M540" s="77"/>
    </row>
    <row r="541" spans="3:13" x14ac:dyDescent="0.25">
      <c r="C541" s="19"/>
      <c r="G541" s="90" t="s">
        <v>78</v>
      </c>
      <c r="H541" s="90"/>
    </row>
    <row r="542" spans="3:13" x14ac:dyDescent="0.25">
      <c r="C542" s="175" t="s">
        <v>38</v>
      </c>
      <c r="D542" s="175"/>
      <c r="E542" s="175"/>
      <c r="F542" s="175"/>
      <c r="G542" s="50">
        <v>43525</v>
      </c>
      <c r="H542" s="50">
        <v>43160</v>
      </c>
    </row>
    <row r="543" spans="3:13" x14ac:dyDescent="0.25">
      <c r="C543" s="172" t="s">
        <v>213</v>
      </c>
      <c r="D543" s="173"/>
      <c r="E543" s="173"/>
      <c r="F543" s="173"/>
      <c r="G543" s="37">
        <v>246476</v>
      </c>
      <c r="H543" s="37">
        <v>71315</v>
      </c>
    </row>
    <row r="544" spans="3:13" ht="15.75" customHeight="1" x14ac:dyDescent="0.25">
      <c r="C544" s="172" t="s">
        <v>214</v>
      </c>
      <c r="D544" s="173"/>
      <c r="E544" s="173"/>
      <c r="F544" s="173"/>
      <c r="G544" s="37">
        <v>171667</v>
      </c>
      <c r="H544" s="37">
        <v>145739</v>
      </c>
    </row>
    <row r="545" spans="3:13" ht="15" customHeight="1" x14ac:dyDescent="0.25">
      <c r="C545" s="172" t="s">
        <v>215</v>
      </c>
      <c r="D545" s="173"/>
      <c r="E545" s="173"/>
      <c r="F545" s="173"/>
      <c r="G545" s="37">
        <v>45079</v>
      </c>
      <c r="H545" s="37">
        <v>20097</v>
      </c>
    </row>
    <row r="546" spans="3:13" ht="15" customHeight="1" x14ac:dyDescent="0.25">
      <c r="C546" s="172" t="s">
        <v>216</v>
      </c>
      <c r="D546" s="173"/>
      <c r="E546" s="173"/>
      <c r="F546" s="173"/>
      <c r="G546" s="37">
        <v>80445</v>
      </c>
      <c r="H546" s="37">
        <v>35319</v>
      </c>
    </row>
    <row r="547" spans="3:13" ht="15" customHeight="1" x14ac:dyDescent="0.25">
      <c r="C547" s="172" t="s">
        <v>217</v>
      </c>
      <c r="D547" s="173"/>
      <c r="E547" s="173"/>
      <c r="F547" s="173"/>
      <c r="G547" s="37">
        <v>149570</v>
      </c>
      <c r="H547" s="37">
        <v>111648</v>
      </c>
    </row>
    <row r="548" spans="3:13" ht="15" customHeight="1" x14ac:dyDescent="0.25">
      <c r="C548" s="172" t="s">
        <v>218</v>
      </c>
      <c r="D548" s="173"/>
      <c r="E548" s="173"/>
      <c r="F548" s="173"/>
      <c r="G548" s="37">
        <v>39607</v>
      </c>
      <c r="H548" s="37">
        <v>8725</v>
      </c>
    </row>
    <row r="549" spans="3:13" ht="15" customHeight="1" x14ac:dyDescent="0.25">
      <c r="C549" s="172" t="s">
        <v>219</v>
      </c>
      <c r="D549" s="173"/>
      <c r="E549" s="173"/>
      <c r="F549" s="173"/>
      <c r="G549" s="37">
        <v>23310</v>
      </c>
      <c r="H549" s="37">
        <v>12096</v>
      </c>
    </row>
    <row r="550" spans="3:13" ht="15" customHeight="1" x14ac:dyDescent="0.25">
      <c r="C550" s="172" t="s">
        <v>220</v>
      </c>
      <c r="D550" s="173"/>
      <c r="E550" s="173"/>
      <c r="F550" s="173"/>
      <c r="G550" s="37">
        <v>78158</v>
      </c>
      <c r="H550" s="37">
        <v>52563</v>
      </c>
    </row>
    <row r="551" spans="3:13" x14ac:dyDescent="0.25">
      <c r="C551" s="172" t="s">
        <v>221</v>
      </c>
      <c r="D551" s="173"/>
      <c r="E551" s="173"/>
      <c r="F551" s="173"/>
      <c r="G551" s="36">
        <v>342</v>
      </c>
      <c r="H551" s="37">
        <v>4409</v>
      </c>
    </row>
    <row r="552" spans="3:13" ht="15" customHeight="1" x14ac:dyDescent="0.25">
      <c r="C552" s="172" t="s">
        <v>222</v>
      </c>
      <c r="D552" s="173"/>
      <c r="E552" s="173"/>
      <c r="F552" s="173"/>
      <c r="G552" s="37">
        <v>8780</v>
      </c>
      <c r="H552" s="37">
        <v>9280</v>
      </c>
    </row>
    <row r="553" spans="3:13" ht="15" customHeight="1" x14ac:dyDescent="0.25">
      <c r="C553" s="172" t="s">
        <v>223</v>
      </c>
      <c r="D553" s="173"/>
      <c r="E553" s="173"/>
      <c r="F553" s="173"/>
      <c r="G553" s="37">
        <v>44386</v>
      </c>
      <c r="H553" s="37">
        <v>44516</v>
      </c>
    </row>
    <row r="554" spans="3:13" ht="15" customHeight="1" x14ac:dyDescent="0.25">
      <c r="C554" s="174" t="s">
        <v>224</v>
      </c>
      <c r="D554" s="174"/>
      <c r="E554" s="174"/>
      <c r="F554" s="174"/>
      <c r="G554" s="52">
        <f>SUM(G543:G553)</f>
        <v>887820</v>
      </c>
      <c r="H554" s="52">
        <f>SUM(H543:H553)</f>
        <v>515707</v>
      </c>
    </row>
    <row r="556" spans="3:13" ht="15.75" x14ac:dyDescent="0.25">
      <c r="C556" s="77" t="s">
        <v>225</v>
      </c>
      <c r="D556" s="77"/>
      <c r="E556" s="77"/>
      <c r="F556" s="77"/>
      <c r="G556" s="77"/>
      <c r="H556" s="77"/>
      <c r="I556" s="77"/>
      <c r="J556" s="77"/>
      <c r="K556" s="77"/>
      <c r="L556" s="77"/>
      <c r="M556" s="77"/>
    </row>
    <row r="558" spans="3:13" x14ac:dyDescent="0.25">
      <c r="C558" s="19"/>
      <c r="G558" s="90" t="s">
        <v>78</v>
      </c>
      <c r="H558" s="90"/>
    </row>
    <row r="559" spans="3:13" ht="15.75" thickBot="1" x14ac:dyDescent="0.3">
      <c r="C559" s="179" t="s">
        <v>38</v>
      </c>
      <c r="D559" s="180"/>
      <c r="E559" s="180"/>
      <c r="F559" s="180"/>
      <c r="G559" s="53">
        <v>43525</v>
      </c>
      <c r="H559" s="53">
        <v>43160</v>
      </c>
    </row>
    <row r="560" spans="3:13" x14ac:dyDescent="0.25">
      <c r="C560" s="177" t="s">
        <v>226</v>
      </c>
      <c r="D560" s="178"/>
      <c r="E560" s="178"/>
      <c r="F560" s="178"/>
      <c r="G560" s="22">
        <v>929094</v>
      </c>
      <c r="H560" s="22">
        <v>745289</v>
      </c>
    </row>
    <row r="561" spans="3:8" ht="15" customHeight="1" x14ac:dyDescent="0.25">
      <c r="C561" s="172" t="s">
        <v>261</v>
      </c>
      <c r="D561" s="176"/>
      <c r="E561" s="176"/>
      <c r="F561" s="176"/>
      <c r="G561" s="22">
        <v>8600</v>
      </c>
      <c r="H561" s="20">
        <v>500</v>
      </c>
    </row>
    <row r="562" spans="3:8" ht="15" customHeight="1" x14ac:dyDescent="0.25">
      <c r="C562" s="172" t="s">
        <v>246</v>
      </c>
      <c r="D562" s="176"/>
      <c r="E562" s="176"/>
      <c r="F562" s="176"/>
      <c r="G562" s="22">
        <v>10758</v>
      </c>
      <c r="H562" s="22">
        <v>10055</v>
      </c>
    </row>
    <row r="563" spans="3:8" x14ac:dyDescent="0.25">
      <c r="C563" s="172" t="s">
        <v>259</v>
      </c>
      <c r="D563" s="176"/>
      <c r="E563" s="176"/>
      <c r="F563" s="176"/>
      <c r="G563" s="22">
        <v>2348</v>
      </c>
      <c r="H563" s="22">
        <v>1143</v>
      </c>
    </row>
    <row r="564" spans="3:8" ht="15" customHeight="1" x14ac:dyDescent="0.25">
      <c r="C564" s="172" t="s">
        <v>229</v>
      </c>
      <c r="D564" s="176"/>
      <c r="E564" s="176"/>
      <c r="F564" s="176"/>
      <c r="G564" s="22">
        <v>136681</v>
      </c>
      <c r="H564" s="22">
        <v>155420</v>
      </c>
    </row>
    <row r="565" spans="3:8" ht="15" customHeight="1" x14ac:dyDescent="0.25">
      <c r="C565" s="172" t="s">
        <v>266</v>
      </c>
      <c r="D565" s="176"/>
      <c r="E565" s="176"/>
      <c r="F565" s="176"/>
      <c r="G565" s="22">
        <v>2484</v>
      </c>
      <c r="H565" s="22">
        <v>5048</v>
      </c>
    </row>
    <row r="566" spans="3:8" ht="15" customHeight="1" x14ac:dyDescent="0.25">
      <c r="C566" s="172" t="s">
        <v>227</v>
      </c>
      <c r="D566" s="176"/>
      <c r="E566" s="176"/>
      <c r="F566" s="176"/>
      <c r="G566" s="22">
        <v>188304</v>
      </c>
      <c r="H566" s="22">
        <v>186226</v>
      </c>
    </row>
    <row r="567" spans="3:8" ht="15" customHeight="1" x14ac:dyDescent="0.25">
      <c r="C567" s="172" t="s">
        <v>239</v>
      </c>
      <c r="D567" s="176"/>
      <c r="E567" s="176"/>
      <c r="F567" s="176"/>
      <c r="G567" s="22">
        <v>21528</v>
      </c>
      <c r="H567" s="22">
        <v>19304</v>
      </c>
    </row>
    <row r="568" spans="3:8" ht="15" customHeight="1" x14ac:dyDescent="0.25">
      <c r="C568" s="172" t="s">
        <v>228</v>
      </c>
      <c r="D568" s="176"/>
      <c r="E568" s="176"/>
      <c r="F568" s="176"/>
      <c r="G568" s="22">
        <v>174321</v>
      </c>
      <c r="H568" s="22">
        <v>157795</v>
      </c>
    </row>
    <row r="569" spans="3:8" ht="15" customHeight="1" x14ac:dyDescent="0.25">
      <c r="C569" s="172" t="s">
        <v>256</v>
      </c>
      <c r="D569" s="176"/>
      <c r="E569" s="176"/>
      <c r="F569" s="176"/>
      <c r="G569" s="22">
        <v>6760</v>
      </c>
      <c r="H569" s="22">
        <v>5715</v>
      </c>
    </row>
    <row r="570" spans="3:8" ht="15" customHeight="1" x14ac:dyDescent="0.25">
      <c r="C570" s="172" t="s">
        <v>254</v>
      </c>
      <c r="D570" s="176"/>
      <c r="E570" s="176"/>
      <c r="F570" s="176"/>
      <c r="G570" s="22">
        <v>6479</v>
      </c>
      <c r="H570" s="22">
        <v>11941</v>
      </c>
    </row>
    <row r="571" spans="3:8" ht="15" customHeight="1" x14ac:dyDescent="0.25">
      <c r="C571" s="172" t="s">
        <v>248</v>
      </c>
      <c r="D571" s="176"/>
      <c r="E571" s="176"/>
      <c r="F571" s="176"/>
      <c r="G571" s="22">
        <v>12037</v>
      </c>
      <c r="H571" s="22">
        <v>9019</v>
      </c>
    </row>
    <row r="572" spans="3:8" ht="15" customHeight="1" x14ac:dyDescent="0.25">
      <c r="C572" s="172" t="s">
        <v>263</v>
      </c>
      <c r="D572" s="176"/>
      <c r="E572" s="176"/>
      <c r="F572" s="176"/>
      <c r="G572" s="22">
        <v>5332</v>
      </c>
      <c r="H572" s="22">
        <v>4643</v>
      </c>
    </row>
    <row r="573" spans="3:8" ht="15" customHeight="1" x14ac:dyDescent="0.25">
      <c r="C573" s="172" t="s">
        <v>245</v>
      </c>
      <c r="D573" s="176"/>
      <c r="E573" s="176"/>
      <c r="F573" s="176"/>
      <c r="G573" s="22">
        <v>13624</v>
      </c>
      <c r="H573" s="22">
        <v>9303</v>
      </c>
    </row>
    <row r="574" spans="3:8" ht="15" customHeight="1" x14ac:dyDescent="0.25">
      <c r="C574" s="172" t="s">
        <v>272</v>
      </c>
      <c r="D574" s="176"/>
      <c r="E574" s="176"/>
      <c r="F574" s="176"/>
      <c r="G574" s="22">
        <v>1331</v>
      </c>
      <c r="H574" s="22">
        <v>1227</v>
      </c>
    </row>
    <row r="575" spans="3:8" ht="15" customHeight="1" x14ac:dyDescent="0.25">
      <c r="C575" s="172" t="s">
        <v>260</v>
      </c>
      <c r="D575" s="176"/>
      <c r="E575" s="176"/>
      <c r="F575" s="176"/>
      <c r="G575" s="22">
        <v>6562</v>
      </c>
      <c r="H575" s="22">
        <v>4440</v>
      </c>
    </row>
    <row r="576" spans="3:8" ht="15" customHeight="1" x14ac:dyDescent="0.25">
      <c r="C576" s="172" t="s">
        <v>241</v>
      </c>
      <c r="D576" s="176"/>
      <c r="E576" s="176"/>
      <c r="F576" s="176"/>
      <c r="G576" s="22">
        <v>20273</v>
      </c>
      <c r="H576" s="22">
        <v>17118</v>
      </c>
    </row>
    <row r="577" spans="3:8" ht="15" customHeight="1" x14ac:dyDescent="0.25">
      <c r="C577" s="172" t="s">
        <v>264</v>
      </c>
      <c r="D577" s="176"/>
      <c r="E577" s="176"/>
      <c r="F577" s="176"/>
      <c r="G577" s="22">
        <v>4996</v>
      </c>
      <c r="H577" s="22">
        <v>2798</v>
      </c>
    </row>
    <row r="578" spans="3:8" ht="15" customHeight="1" x14ac:dyDescent="0.25">
      <c r="C578" s="172" t="s">
        <v>381</v>
      </c>
      <c r="D578" s="176"/>
      <c r="E578" s="176"/>
      <c r="F578" s="176"/>
      <c r="G578" s="20">
        <v>0</v>
      </c>
      <c r="H578" s="20">
        <v>0</v>
      </c>
    </row>
    <row r="579" spans="3:8" ht="15" customHeight="1" x14ac:dyDescent="0.25">
      <c r="C579" s="172" t="s">
        <v>231</v>
      </c>
      <c r="D579" s="176"/>
      <c r="E579" s="176"/>
      <c r="F579" s="176"/>
      <c r="G579" s="22">
        <v>60524</v>
      </c>
      <c r="H579" s="22">
        <v>41992</v>
      </c>
    </row>
    <row r="580" spans="3:8" ht="15" customHeight="1" x14ac:dyDescent="0.25">
      <c r="C580" s="172" t="s">
        <v>243</v>
      </c>
      <c r="D580" s="176"/>
      <c r="E580" s="176"/>
      <c r="F580" s="176"/>
      <c r="G580" s="22">
        <v>15935</v>
      </c>
      <c r="H580" s="22">
        <v>8652</v>
      </c>
    </row>
    <row r="581" spans="3:8" ht="15" customHeight="1" x14ac:dyDescent="0.25">
      <c r="C581" s="172" t="s">
        <v>382</v>
      </c>
      <c r="D581" s="176"/>
      <c r="E581" s="176"/>
      <c r="F581" s="176"/>
      <c r="G581" s="20">
        <v>0</v>
      </c>
      <c r="H581" s="20">
        <v>0</v>
      </c>
    </row>
    <row r="582" spans="3:8" ht="15" customHeight="1" x14ac:dyDescent="0.25">
      <c r="C582" s="172" t="s">
        <v>230</v>
      </c>
      <c r="D582" s="176"/>
      <c r="E582" s="176"/>
      <c r="F582" s="176"/>
      <c r="G582" s="22">
        <v>109738</v>
      </c>
      <c r="H582" s="22">
        <v>88120</v>
      </c>
    </row>
    <row r="583" spans="3:8" ht="15" customHeight="1" x14ac:dyDescent="0.25">
      <c r="C583" s="172" t="s">
        <v>247</v>
      </c>
      <c r="D583" s="176"/>
      <c r="E583" s="176"/>
      <c r="F583" s="176"/>
      <c r="G583" s="22">
        <v>10636</v>
      </c>
      <c r="H583" s="22">
        <v>15117</v>
      </c>
    </row>
    <row r="584" spans="3:8" ht="15" customHeight="1" x14ac:dyDescent="0.25">
      <c r="C584" s="172" t="s">
        <v>250</v>
      </c>
      <c r="D584" s="176"/>
      <c r="E584" s="176"/>
      <c r="F584" s="176"/>
      <c r="G584" s="22">
        <v>12144</v>
      </c>
      <c r="H584" s="22">
        <v>1814</v>
      </c>
    </row>
    <row r="585" spans="3:8" x14ac:dyDescent="0.25">
      <c r="C585" s="172" t="s">
        <v>276</v>
      </c>
      <c r="D585" s="176"/>
      <c r="E585" s="176"/>
      <c r="F585" s="176"/>
      <c r="G585" s="20">
        <v>209</v>
      </c>
      <c r="H585" s="20">
        <v>0</v>
      </c>
    </row>
    <row r="586" spans="3:8" ht="15" customHeight="1" x14ac:dyDescent="0.25">
      <c r="C586" s="172" t="s">
        <v>258</v>
      </c>
      <c r="D586" s="176"/>
      <c r="E586" s="176"/>
      <c r="F586" s="176"/>
      <c r="G586" s="22">
        <v>6511</v>
      </c>
      <c r="H586" s="22">
        <v>1382</v>
      </c>
    </row>
    <row r="587" spans="3:8" x14ac:dyDescent="0.25">
      <c r="C587" s="172" t="s">
        <v>383</v>
      </c>
      <c r="D587" s="176"/>
      <c r="E587" s="176"/>
      <c r="F587" s="176"/>
      <c r="G587" s="20">
        <v>0</v>
      </c>
      <c r="H587" s="20">
        <v>0</v>
      </c>
    </row>
    <row r="588" spans="3:8" ht="15" customHeight="1" x14ac:dyDescent="0.25">
      <c r="C588" s="172" t="s">
        <v>238</v>
      </c>
      <c r="D588" s="176"/>
      <c r="E588" s="176"/>
      <c r="F588" s="176"/>
      <c r="G588" s="22">
        <v>26081</v>
      </c>
      <c r="H588" s="22">
        <v>20789</v>
      </c>
    </row>
    <row r="589" spans="3:8" ht="15" customHeight="1" x14ac:dyDescent="0.25">
      <c r="C589" s="172" t="s">
        <v>242</v>
      </c>
      <c r="D589" s="176"/>
      <c r="E589" s="176"/>
      <c r="F589" s="176"/>
      <c r="G589" s="22">
        <v>13224</v>
      </c>
      <c r="H589" s="22">
        <v>10226</v>
      </c>
    </row>
    <row r="590" spans="3:8" ht="15" customHeight="1" x14ac:dyDescent="0.25">
      <c r="C590" s="172" t="s">
        <v>232</v>
      </c>
      <c r="D590" s="176"/>
      <c r="E590" s="176"/>
      <c r="F590" s="176"/>
      <c r="G590" s="22">
        <v>55046</v>
      </c>
      <c r="H590" s="22">
        <v>69356</v>
      </c>
    </row>
    <row r="591" spans="3:8" x14ac:dyDescent="0.25">
      <c r="C591" s="172" t="s">
        <v>279</v>
      </c>
      <c r="D591" s="176"/>
      <c r="E591" s="176"/>
      <c r="F591" s="176"/>
      <c r="G591" s="20">
        <v>391</v>
      </c>
      <c r="H591" s="20">
        <v>170</v>
      </c>
    </row>
    <row r="592" spans="3:8" ht="15" customHeight="1" x14ac:dyDescent="0.25">
      <c r="C592" s="172" t="s">
        <v>236</v>
      </c>
      <c r="D592" s="176"/>
      <c r="E592" s="176"/>
      <c r="F592" s="176"/>
      <c r="G592" s="22">
        <v>37562</v>
      </c>
      <c r="H592" s="22">
        <v>19609</v>
      </c>
    </row>
    <row r="593" spans="3:8" ht="15" customHeight="1" x14ac:dyDescent="0.25">
      <c r="C593" s="172" t="s">
        <v>278</v>
      </c>
      <c r="D593" s="176"/>
      <c r="E593" s="176"/>
      <c r="F593" s="176"/>
      <c r="G593" s="20">
        <v>537</v>
      </c>
      <c r="H593" s="20">
        <v>180</v>
      </c>
    </row>
    <row r="594" spans="3:8" ht="15" customHeight="1" x14ac:dyDescent="0.25">
      <c r="C594" s="172" t="s">
        <v>249</v>
      </c>
      <c r="D594" s="176"/>
      <c r="E594" s="176"/>
      <c r="F594" s="176"/>
      <c r="G594" s="22">
        <v>7094</v>
      </c>
      <c r="H594" s="22">
        <v>4752</v>
      </c>
    </row>
    <row r="595" spans="3:8" ht="15" customHeight="1" x14ac:dyDescent="0.25">
      <c r="C595" s="172" t="s">
        <v>277</v>
      </c>
      <c r="D595" s="176"/>
      <c r="E595" s="176"/>
      <c r="F595" s="176"/>
      <c r="G595" s="20">
        <v>839</v>
      </c>
      <c r="H595" s="20">
        <v>0</v>
      </c>
    </row>
    <row r="596" spans="3:8" x14ac:dyDescent="0.25">
      <c r="C596" s="172" t="s">
        <v>384</v>
      </c>
      <c r="D596" s="176"/>
      <c r="E596" s="176"/>
      <c r="F596" s="176"/>
      <c r="G596" s="20">
        <v>224</v>
      </c>
      <c r="H596" s="22">
        <v>9350</v>
      </c>
    </row>
    <row r="597" spans="3:8" ht="15" customHeight="1" x14ac:dyDescent="0.25">
      <c r="C597" s="172" t="s">
        <v>257</v>
      </c>
      <c r="D597" s="176"/>
      <c r="E597" s="176"/>
      <c r="F597" s="176"/>
      <c r="G597" s="22">
        <v>7473</v>
      </c>
      <c r="H597" s="20">
        <v>155</v>
      </c>
    </row>
    <row r="598" spans="3:8" ht="15" customHeight="1" x14ac:dyDescent="0.25">
      <c r="C598" s="172" t="s">
        <v>385</v>
      </c>
      <c r="D598" s="176"/>
      <c r="E598" s="176"/>
      <c r="F598" s="176"/>
      <c r="G598" s="20">
        <v>0</v>
      </c>
      <c r="H598" s="20">
        <v>0</v>
      </c>
    </row>
    <row r="599" spans="3:8" ht="15" customHeight="1" x14ac:dyDescent="0.25">
      <c r="C599" s="172" t="s">
        <v>274</v>
      </c>
      <c r="D599" s="176"/>
      <c r="E599" s="176"/>
      <c r="F599" s="176"/>
      <c r="G599" s="20">
        <v>465</v>
      </c>
      <c r="H599" s="22">
        <v>2678</v>
      </c>
    </row>
    <row r="600" spans="3:8" ht="15" customHeight="1" x14ac:dyDescent="0.25">
      <c r="C600" s="172" t="s">
        <v>251</v>
      </c>
      <c r="D600" s="176"/>
      <c r="E600" s="176"/>
      <c r="F600" s="176"/>
      <c r="G600" s="22">
        <v>8545</v>
      </c>
      <c r="H600" s="22">
        <v>8398</v>
      </c>
    </row>
    <row r="601" spans="3:8" ht="15" customHeight="1" x14ac:dyDescent="0.25">
      <c r="C601" s="172" t="s">
        <v>273</v>
      </c>
      <c r="D601" s="176"/>
      <c r="E601" s="176"/>
      <c r="F601" s="176"/>
      <c r="G601" s="20">
        <v>815</v>
      </c>
      <c r="H601" s="22">
        <v>1074</v>
      </c>
    </row>
    <row r="602" spans="3:8" ht="15" customHeight="1" x14ac:dyDescent="0.25">
      <c r="C602" s="172" t="s">
        <v>244</v>
      </c>
      <c r="D602" s="176"/>
      <c r="E602" s="176"/>
      <c r="F602" s="176"/>
      <c r="G602" s="22">
        <v>16353</v>
      </c>
      <c r="H602" s="22">
        <v>23292</v>
      </c>
    </row>
    <row r="603" spans="3:8" ht="15" customHeight="1" x14ac:dyDescent="0.25">
      <c r="C603" s="172" t="s">
        <v>233</v>
      </c>
      <c r="D603" s="176"/>
      <c r="E603" s="176"/>
      <c r="F603" s="176"/>
      <c r="G603" s="22">
        <v>49565</v>
      </c>
      <c r="H603" s="22">
        <v>46829</v>
      </c>
    </row>
    <row r="604" spans="3:8" ht="15" customHeight="1" x14ac:dyDescent="0.25">
      <c r="C604" s="172" t="s">
        <v>281</v>
      </c>
      <c r="D604" s="176"/>
      <c r="E604" s="176"/>
      <c r="F604" s="176"/>
      <c r="G604" s="20">
        <v>0</v>
      </c>
      <c r="H604" s="20">
        <v>0</v>
      </c>
    </row>
    <row r="605" spans="3:8" x14ac:dyDescent="0.25">
      <c r="C605" s="172" t="s">
        <v>270</v>
      </c>
      <c r="D605" s="176"/>
      <c r="E605" s="176"/>
      <c r="F605" s="176"/>
      <c r="G605" s="20">
        <v>450</v>
      </c>
      <c r="H605" s="22">
        <v>2400</v>
      </c>
    </row>
    <row r="606" spans="3:8" x14ac:dyDescent="0.25">
      <c r="C606" s="172" t="s">
        <v>253</v>
      </c>
      <c r="D606" s="176"/>
      <c r="E606" s="176"/>
      <c r="F606" s="176"/>
      <c r="G606" s="22">
        <v>1753</v>
      </c>
      <c r="H606" s="22">
        <v>1976</v>
      </c>
    </row>
    <row r="607" spans="3:8" x14ac:dyDescent="0.25">
      <c r="C607" s="172" t="s">
        <v>252</v>
      </c>
      <c r="D607" s="176"/>
      <c r="E607" s="176"/>
      <c r="F607" s="176"/>
      <c r="G607" s="22">
        <v>9600</v>
      </c>
      <c r="H607" s="22">
        <v>11000</v>
      </c>
    </row>
    <row r="608" spans="3:8" ht="15" customHeight="1" x14ac:dyDescent="0.25">
      <c r="C608" s="172" t="s">
        <v>275</v>
      </c>
      <c r="D608" s="176"/>
      <c r="E608" s="176"/>
      <c r="F608" s="176"/>
      <c r="G608" s="20">
        <v>0</v>
      </c>
      <c r="H608" s="20">
        <v>130</v>
      </c>
    </row>
    <row r="609" spans="3:13" ht="15" customHeight="1" x14ac:dyDescent="0.25">
      <c r="C609" s="172" t="s">
        <v>240</v>
      </c>
      <c r="D609" s="176"/>
      <c r="E609" s="176"/>
      <c r="F609" s="176"/>
      <c r="G609" s="22">
        <v>23452</v>
      </c>
      <c r="H609" s="22">
        <v>21596</v>
      </c>
    </row>
    <row r="610" spans="3:13" ht="15" customHeight="1" x14ac:dyDescent="0.25">
      <c r="C610" s="172" t="s">
        <v>237</v>
      </c>
      <c r="D610" s="176"/>
      <c r="E610" s="176"/>
      <c r="F610" s="176"/>
      <c r="G610" s="20">
        <v>0</v>
      </c>
      <c r="H610" s="22">
        <v>10007</v>
      </c>
    </row>
    <row r="611" spans="3:13" x14ac:dyDescent="0.25">
      <c r="C611" s="172" t="s">
        <v>265</v>
      </c>
      <c r="D611" s="176"/>
      <c r="E611" s="176"/>
      <c r="F611" s="176"/>
      <c r="G611" s="22">
        <v>5568</v>
      </c>
      <c r="H611" s="22">
        <v>2585</v>
      </c>
    </row>
    <row r="612" spans="3:13" ht="15" customHeight="1" x14ac:dyDescent="0.25">
      <c r="C612" s="172" t="s">
        <v>262</v>
      </c>
      <c r="D612" s="176"/>
      <c r="E612" s="176"/>
      <c r="F612" s="176"/>
      <c r="G612" s="22">
        <v>10932</v>
      </c>
      <c r="H612" s="22">
        <v>26273</v>
      </c>
    </row>
    <row r="613" spans="3:13" ht="15" customHeight="1" x14ac:dyDescent="0.25">
      <c r="C613" s="172" t="s">
        <v>271</v>
      </c>
      <c r="D613" s="176"/>
      <c r="E613" s="176"/>
      <c r="F613" s="176"/>
      <c r="G613" s="20">
        <v>464</v>
      </c>
      <c r="H613" s="22">
        <v>1627</v>
      </c>
    </row>
    <row r="614" spans="3:13" ht="15" customHeight="1" x14ac:dyDescent="0.25">
      <c r="C614" s="172" t="s">
        <v>267</v>
      </c>
      <c r="D614" s="176"/>
      <c r="E614" s="176"/>
      <c r="F614" s="176"/>
      <c r="G614" s="22">
        <v>1159</v>
      </c>
      <c r="H614" s="20">
        <v>0</v>
      </c>
    </row>
    <row r="615" spans="3:13" ht="15" customHeight="1" x14ac:dyDescent="0.25">
      <c r="C615" s="172" t="s">
        <v>280</v>
      </c>
      <c r="D615" s="176"/>
      <c r="E615" s="176"/>
      <c r="F615" s="176"/>
      <c r="G615" s="20">
        <v>293</v>
      </c>
      <c r="H615" s="20">
        <v>0</v>
      </c>
    </row>
    <row r="616" spans="3:13" x14ac:dyDescent="0.25">
      <c r="C616" s="172" t="s">
        <v>234</v>
      </c>
      <c r="D616" s="176"/>
      <c r="E616" s="176"/>
      <c r="F616" s="176"/>
      <c r="G616" s="22">
        <v>44973</v>
      </c>
      <c r="H616" s="22">
        <v>27366</v>
      </c>
    </row>
    <row r="617" spans="3:13" x14ac:dyDescent="0.25">
      <c r="C617" s="172" t="s">
        <v>235</v>
      </c>
      <c r="D617" s="176"/>
      <c r="E617" s="176"/>
      <c r="F617" s="176"/>
      <c r="G617" s="22">
        <v>30650</v>
      </c>
      <c r="H617" s="22">
        <v>16833</v>
      </c>
    </row>
    <row r="618" spans="3:13" ht="15" customHeight="1" x14ac:dyDescent="0.25">
      <c r="C618" s="172" t="s">
        <v>255</v>
      </c>
      <c r="D618" s="176"/>
      <c r="E618" s="176"/>
      <c r="F618" s="176"/>
      <c r="G618" s="22">
        <v>6609</v>
      </c>
      <c r="H618" s="22">
        <v>5965</v>
      </c>
    </row>
    <row r="619" spans="3:13" ht="15" customHeight="1" x14ac:dyDescent="0.25">
      <c r="C619" s="172" t="s">
        <v>386</v>
      </c>
      <c r="D619" s="176"/>
      <c r="E619" s="176"/>
      <c r="F619" s="176"/>
      <c r="G619" s="22">
        <v>2309</v>
      </c>
      <c r="H619" s="22">
        <v>13438</v>
      </c>
    </row>
    <row r="620" spans="3:13" x14ac:dyDescent="0.25">
      <c r="C620" s="172" t="s">
        <v>269</v>
      </c>
      <c r="D620" s="176"/>
      <c r="E620" s="176"/>
      <c r="F620" s="176"/>
      <c r="G620" s="20">
        <v>75</v>
      </c>
      <c r="H620" s="20">
        <v>120</v>
      </c>
    </row>
    <row r="621" spans="3:13" x14ac:dyDescent="0.25">
      <c r="C621" s="172" t="s">
        <v>268</v>
      </c>
      <c r="D621" s="176"/>
      <c r="E621" s="176"/>
      <c r="F621" s="176"/>
      <c r="G621" s="20">
        <v>949</v>
      </c>
      <c r="H621" s="22">
        <v>2219</v>
      </c>
    </row>
    <row r="622" spans="3:13" ht="15" customHeight="1" x14ac:dyDescent="0.25">
      <c r="C622" s="181" t="s">
        <v>282</v>
      </c>
      <c r="D622" s="182"/>
      <c r="E622" s="182"/>
      <c r="F622" s="183"/>
      <c r="G622" s="184">
        <f>SUM(G560:G621)</f>
        <v>2130659</v>
      </c>
      <c r="H622" s="184">
        <f>SUM(H560:H621)</f>
        <v>1864454</v>
      </c>
    </row>
    <row r="624" spans="3:13" ht="15.75" x14ac:dyDescent="0.25">
      <c r="C624" s="105" t="s">
        <v>283</v>
      </c>
      <c r="D624" s="105"/>
      <c r="E624" s="105"/>
      <c r="F624" s="105"/>
      <c r="G624" s="105"/>
      <c r="H624" s="105"/>
      <c r="I624" s="105"/>
      <c r="J624" s="105"/>
      <c r="K624" s="105"/>
      <c r="L624" s="105"/>
      <c r="M624" s="105"/>
    </row>
    <row r="625" spans="3:13" x14ac:dyDescent="0.25">
      <c r="C625" s="28"/>
      <c r="G625" s="104" t="s">
        <v>78</v>
      </c>
      <c r="H625" s="104"/>
    </row>
    <row r="626" spans="3:13" x14ac:dyDescent="0.25">
      <c r="C626" s="100" t="s">
        <v>38</v>
      </c>
      <c r="D626" s="100"/>
      <c r="E626" s="100"/>
      <c r="F626" s="185"/>
      <c r="G626" s="53">
        <v>43525</v>
      </c>
      <c r="H626" s="53">
        <v>43160</v>
      </c>
    </row>
    <row r="627" spans="3:13" x14ac:dyDescent="0.25">
      <c r="C627" s="99" t="s">
        <v>284</v>
      </c>
      <c r="D627" s="99"/>
      <c r="E627" s="99"/>
      <c r="F627" s="186"/>
      <c r="G627" s="20">
        <v>-40</v>
      </c>
      <c r="H627" s="22">
        <v>3032</v>
      </c>
    </row>
    <row r="628" spans="3:13" x14ac:dyDescent="0.25">
      <c r="C628" s="99" t="s">
        <v>285</v>
      </c>
      <c r="D628" s="99"/>
      <c r="E628" s="99"/>
      <c r="F628" s="186"/>
      <c r="G628" s="22">
        <v>73030</v>
      </c>
      <c r="H628" s="22">
        <v>90124</v>
      </c>
    </row>
    <row r="629" spans="3:13" x14ac:dyDescent="0.25">
      <c r="C629" s="100" t="s">
        <v>286</v>
      </c>
      <c r="D629" s="100"/>
      <c r="E629" s="100"/>
      <c r="F629" s="185"/>
      <c r="G629" s="52">
        <v>72990</v>
      </c>
      <c r="H629" s="52">
        <v>93156</v>
      </c>
    </row>
    <row r="631" spans="3:13" ht="15.75" x14ac:dyDescent="0.25">
      <c r="C631" s="105" t="s">
        <v>287</v>
      </c>
      <c r="D631" s="105"/>
      <c r="E631" s="105"/>
      <c r="F631" s="105"/>
      <c r="G631" s="105"/>
      <c r="H631" s="105"/>
      <c r="I631" s="105"/>
      <c r="J631" s="105"/>
      <c r="K631" s="105"/>
      <c r="L631" s="105"/>
      <c r="M631" s="105"/>
    </row>
    <row r="633" spans="3:13" ht="65.25" customHeight="1" x14ac:dyDescent="0.25">
      <c r="C633" s="66" t="s">
        <v>288</v>
      </c>
      <c r="D633" s="66"/>
      <c r="E633" s="66"/>
      <c r="F633" s="66"/>
      <c r="G633" s="66"/>
      <c r="H633" s="66"/>
      <c r="I633" s="66"/>
      <c r="J633" s="66"/>
      <c r="K633" s="66"/>
      <c r="L633" s="66"/>
      <c r="M633" s="66"/>
    </row>
    <row r="634" spans="3:13" x14ac:dyDescent="0.25">
      <c r="C634" s="49"/>
      <c r="G634" s="90" t="s">
        <v>78</v>
      </c>
      <c r="H634" s="90"/>
    </row>
    <row r="635" spans="3:13" x14ac:dyDescent="0.25">
      <c r="C635" s="102" t="s">
        <v>38</v>
      </c>
      <c r="D635" s="102"/>
      <c r="E635" s="102"/>
      <c r="F635" s="187"/>
      <c r="G635" s="50">
        <v>43525</v>
      </c>
      <c r="H635" s="50">
        <v>43160</v>
      </c>
    </row>
    <row r="636" spans="3:13" x14ac:dyDescent="0.25">
      <c r="C636" s="101" t="s">
        <v>289</v>
      </c>
      <c r="D636" s="101"/>
      <c r="E636" s="101"/>
      <c r="F636" s="116"/>
      <c r="G636" s="22">
        <v>939934</v>
      </c>
      <c r="H636" s="22">
        <v>729443</v>
      </c>
    </row>
    <row r="637" spans="3:13" x14ac:dyDescent="0.25">
      <c r="C637" s="101" t="s">
        <v>290</v>
      </c>
      <c r="D637" s="101"/>
      <c r="E637" s="101"/>
      <c r="F637" s="116"/>
      <c r="G637" s="22">
        <v>-939934</v>
      </c>
      <c r="H637" s="22">
        <v>-729443</v>
      </c>
    </row>
    <row r="638" spans="3:13" x14ac:dyDescent="0.25">
      <c r="C638" s="101" t="s">
        <v>291</v>
      </c>
      <c r="D638" s="101"/>
      <c r="E638" s="101"/>
      <c r="F638" s="116"/>
      <c r="G638" s="22">
        <v>4074616</v>
      </c>
      <c r="H638" s="20">
        <v>0</v>
      </c>
    </row>
    <row r="639" spans="3:13" x14ac:dyDescent="0.25">
      <c r="C639" s="101" t="s">
        <v>292</v>
      </c>
      <c r="D639" s="101"/>
      <c r="E639" s="101"/>
      <c r="F639" s="116"/>
      <c r="G639" s="22">
        <v>-4074616</v>
      </c>
      <c r="H639" s="20">
        <v>0</v>
      </c>
    </row>
    <row r="640" spans="3:13" x14ac:dyDescent="0.25">
      <c r="C640" s="102" t="s">
        <v>293</v>
      </c>
      <c r="D640" s="102"/>
      <c r="E640" s="102"/>
      <c r="F640" s="187"/>
      <c r="G640" s="51">
        <v>5014550</v>
      </c>
      <c r="H640" s="51">
        <v>729443</v>
      </c>
    </row>
    <row r="643" spans="3:13" ht="15.75" x14ac:dyDescent="0.25">
      <c r="C643" s="65" t="s">
        <v>294</v>
      </c>
      <c r="D643" s="65"/>
      <c r="E643" s="65"/>
      <c r="F643" s="65"/>
      <c r="G643" s="65"/>
      <c r="H643" s="65"/>
      <c r="I643" s="65"/>
      <c r="J643" s="65"/>
      <c r="K643" s="65"/>
      <c r="L643" s="65"/>
      <c r="M643" s="65"/>
    </row>
    <row r="645" spans="3:13" ht="42" customHeight="1" x14ac:dyDescent="0.25">
      <c r="C645" s="66" t="s">
        <v>387</v>
      </c>
      <c r="D645" s="66"/>
      <c r="E645" s="66"/>
      <c r="F645" s="66"/>
      <c r="G645" s="66"/>
      <c r="H645" s="66"/>
      <c r="I645" s="66"/>
      <c r="J645" s="66"/>
      <c r="K645" s="66"/>
      <c r="L645" s="66"/>
      <c r="M645" s="66"/>
    </row>
  </sheetData>
  <mergeCells count="269">
    <mergeCell ref="D467:E467"/>
    <mergeCell ref="G467:H467"/>
    <mergeCell ref="C554:F554"/>
    <mergeCell ref="C622:F622"/>
    <mergeCell ref="D435:E435"/>
    <mergeCell ref="D436:E436"/>
    <mergeCell ref="D437:E437"/>
    <mergeCell ref="D438:E438"/>
    <mergeCell ref="G413:H413"/>
    <mergeCell ref="G439:H439"/>
    <mergeCell ref="D439:E439"/>
    <mergeCell ref="D448:E448"/>
    <mergeCell ref="G448:H448"/>
    <mergeCell ref="D413:E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D427:E427"/>
    <mergeCell ref="D428:E428"/>
    <mergeCell ref="D429:E429"/>
    <mergeCell ref="D430:E430"/>
    <mergeCell ref="D431:E431"/>
    <mergeCell ref="D432:E432"/>
    <mergeCell ref="D433:E433"/>
    <mergeCell ref="D434:E434"/>
    <mergeCell ref="C400:M400"/>
    <mergeCell ref="C403:D403"/>
    <mergeCell ref="C124:J124"/>
    <mergeCell ref="C175:M175"/>
    <mergeCell ref="C289:I289"/>
    <mergeCell ref="C374:I374"/>
    <mergeCell ref="C292:H292"/>
    <mergeCell ref="C375:D375"/>
    <mergeCell ref="J225:K225"/>
    <mergeCell ref="C639:F639"/>
    <mergeCell ref="C640:F640"/>
    <mergeCell ref="C643:M643"/>
    <mergeCell ref="C645:M645"/>
    <mergeCell ref="B2:M2"/>
    <mergeCell ref="B3:M3"/>
    <mergeCell ref="C633:M633"/>
    <mergeCell ref="G634:H634"/>
    <mergeCell ref="C635:F635"/>
    <mergeCell ref="C636:F636"/>
    <mergeCell ref="C637:F637"/>
    <mergeCell ref="C638:F638"/>
    <mergeCell ref="G625:H625"/>
    <mergeCell ref="C626:F626"/>
    <mergeCell ref="C627:F627"/>
    <mergeCell ref="C628:F628"/>
    <mergeCell ref="C629:F629"/>
    <mergeCell ref="C631:M631"/>
    <mergeCell ref="C624:M624"/>
    <mergeCell ref="C556:M556"/>
    <mergeCell ref="G558:H558"/>
    <mergeCell ref="C559:F559"/>
    <mergeCell ref="G541:H541"/>
    <mergeCell ref="C542:F542"/>
    <mergeCell ref="C534:F534"/>
    <mergeCell ref="C535:F535"/>
    <mergeCell ref="C536:F536"/>
    <mergeCell ref="C537:F537"/>
    <mergeCell ref="C538:F538"/>
    <mergeCell ref="C540:M540"/>
    <mergeCell ref="C523:F523"/>
    <mergeCell ref="C524:F524"/>
    <mergeCell ref="C527:M527"/>
    <mergeCell ref="C529:M529"/>
    <mergeCell ref="C531:M531"/>
    <mergeCell ref="G533:H533"/>
    <mergeCell ref="C516:M516"/>
    <mergeCell ref="C517:M517"/>
    <mergeCell ref="G519:H519"/>
    <mergeCell ref="C520:F520"/>
    <mergeCell ref="C521:F521"/>
    <mergeCell ref="C522:F522"/>
    <mergeCell ref="C410:M410"/>
    <mergeCell ref="C443:M443"/>
    <mergeCell ref="C444:M444"/>
    <mergeCell ref="C472:M472"/>
    <mergeCell ref="C515:M515"/>
    <mergeCell ref="C391:F391"/>
    <mergeCell ref="C392:F392"/>
    <mergeCell ref="C393:F393"/>
    <mergeCell ref="C383:F383"/>
    <mergeCell ref="C396:M396"/>
    <mergeCell ref="C399:M399"/>
    <mergeCell ref="C385:F385"/>
    <mergeCell ref="C386:F386"/>
    <mergeCell ref="C387:F387"/>
    <mergeCell ref="C388:F388"/>
    <mergeCell ref="C389:F389"/>
    <mergeCell ref="C390:F390"/>
    <mergeCell ref="C377:M377"/>
    <mergeCell ref="C379:M379"/>
    <mergeCell ref="C380:M380"/>
    <mergeCell ref="G382:H382"/>
    <mergeCell ref="C384:F384"/>
    <mergeCell ref="E375:H375"/>
    <mergeCell ref="C290:D290"/>
    <mergeCell ref="C291:D291"/>
    <mergeCell ref="E290:H290"/>
    <mergeCell ref="E291:H291"/>
    <mergeCell ref="C224:M224"/>
    <mergeCell ref="C219:E219"/>
    <mergeCell ref="C218:E218"/>
    <mergeCell ref="C217:E217"/>
    <mergeCell ref="C216:E216"/>
    <mergeCell ref="C215:E215"/>
    <mergeCell ref="C214:E214"/>
    <mergeCell ref="F220:I220"/>
    <mergeCell ref="F221:I221"/>
    <mergeCell ref="F222:I222"/>
    <mergeCell ref="C221:E221"/>
    <mergeCell ref="C222:E222"/>
    <mergeCell ref="C220:E220"/>
    <mergeCell ref="F214:I214"/>
    <mergeCell ref="F215:I215"/>
    <mergeCell ref="F216:I216"/>
    <mergeCell ref="F217:I217"/>
    <mergeCell ref="F218:I218"/>
    <mergeCell ref="F219:I219"/>
    <mergeCell ref="C210:M210"/>
    <mergeCell ref="C211:M211"/>
    <mergeCell ref="J212:K212"/>
    <mergeCell ref="C213:E213"/>
    <mergeCell ref="F213:I213"/>
    <mergeCell ref="C182:M182"/>
    <mergeCell ref="C183:M183"/>
    <mergeCell ref="C184:M184"/>
    <mergeCell ref="C205:M205"/>
    <mergeCell ref="C207:M207"/>
    <mergeCell ref="C208:M208"/>
    <mergeCell ref="C173:E173"/>
    <mergeCell ref="C177:M177"/>
    <mergeCell ref="C179:M179"/>
    <mergeCell ref="C181:M181"/>
    <mergeCell ref="C167:E167"/>
    <mergeCell ref="C168:E168"/>
    <mergeCell ref="C169:E169"/>
    <mergeCell ref="C170:E170"/>
    <mergeCell ref="C171:E171"/>
    <mergeCell ref="C172:E172"/>
    <mergeCell ref="F161:G161"/>
    <mergeCell ref="C162:E162"/>
    <mergeCell ref="C163:E163"/>
    <mergeCell ref="C164:E164"/>
    <mergeCell ref="C165:E165"/>
    <mergeCell ref="C166:E166"/>
    <mergeCell ref="C121:M121"/>
    <mergeCell ref="C122:M122"/>
    <mergeCell ref="C136:D136"/>
    <mergeCell ref="C159:M159"/>
    <mergeCell ref="C160:M160"/>
    <mergeCell ref="C126:D126"/>
    <mergeCell ref="C127:D127"/>
    <mergeCell ref="C128:D128"/>
    <mergeCell ref="C129:D129"/>
    <mergeCell ref="C130:D130"/>
    <mergeCell ref="C131:D131"/>
    <mergeCell ref="C132:D132"/>
    <mergeCell ref="C133:D133"/>
    <mergeCell ref="C134:D134"/>
    <mergeCell ref="C135:D135"/>
    <mergeCell ref="C137:D137"/>
    <mergeCell ref="C125:D125"/>
    <mergeCell ref="C68:E68"/>
    <mergeCell ref="C113:F113"/>
    <mergeCell ref="C115:F115"/>
    <mergeCell ref="C116:F116"/>
    <mergeCell ref="C117:F117"/>
    <mergeCell ref="C119:F119"/>
    <mergeCell ref="G108:H108"/>
    <mergeCell ref="C102:M102"/>
    <mergeCell ref="C103:M103"/>
    <mergeCell ref="C104:M104"/>
    <mergeCell ref="C106:M106"/>
    <mergeCell ref="C111:F111"/>
    <mergeCell ref="C112:F112"/>
    <mergeCell ref="C55:E55"/>
    <mergeCell ref="C56:E56"/>
    <mergeCell ref="C91:M91"/>
    <mergeCell ref="C93:M93"/>
    <mergeCell ref="C95:M95"/>
    <mergeCell ref="C97:M97"/>
    <mergeCell ref="C99:M99"/>
    <mergeCell ref="C101:M101"/>
    <mergeCell ref="C50:M50"/>
    <mergeCell ref="C51:M51"/>
    <mergeCell ref="C52:M52"/>
    <mergeCell ref="F54:G54"/>
    <mergeCell ref="C90:M90"/>
    <mergeCell ref="C57:E57"/>
    <mergeCell ref="C58:E58"/>
    <mergeCell ref="C59:E59"/>
    <mergeCell ref="C60:E60"/>
    <mergeCell ref="C61:E61"/>
    <mergeCell ref="C62:E62"/>
    <mergeCell ref="C63:E63"/>
    <mergeCell ref="C64:E64"/>
    <mergeCell ref="C65:E65"/>
    <mergeCell ref="C66:E66"/>
    <mergeCell ref="C67:E67"/>
    <mergeCell ref="C45:G45"/>
    <mergeCell ref="H45:L45"/>
    <mergeCell ref="C46:G46"/>
    <mergeCell ref="H46:L46"/>
    <mergeCell ref="C47:G47"/>
    <mergeCell ref="H47:L47"/>
    <mergeCell ref="C42:G42"/>
    <mergeCell ref="H42:L42"/>
    <mergeCell ref="C43:G43"/>
    <mergeCell ref="H43:L43"/>
    <mergeCell ref="C44:G44"/>
    <mergeCell ref="H44:L44"/>
    <mergeCell ref="C36:M36"/>
    <mergeCell ref="C38:M38"/>
    <mergeCell ref="C40:G40"/>
    <mergeCell ref="H40:L40"/>
    <mergeCell ref="C41:G41"/>
    <mergeCell ref="H41:L41"/>
    <mergeCell ref="C23:M23"/>
    <mergeCell ref="C24:M24"/>
    <mergeCell ref="C28:M28"/>
    <mergeCell ref="C30:M30"/>
    <mergeCell ref="C32:M32"/>
    <mergeCell ref="C34:M34"/>
    <mergeCell ref="C14:M14"/>
    <mergeCell ref="C15:M15"/>
    <mergeCell ref="C16:M16"/>
    <mergeCell ref="C18:M18"/>
    <mergeCell ref="C20:M20"/>
    <mergeCell ref="C22:M22"/>
    <mergeCell ref="C7:M7"/>
    <mergeCell ref="C6:M6"/>
    <mergeCell ref="C10:M10"/>
    <mergeCell ref="C11:M11"/>
    <mergeCell ref="C12:M12"/>
    <mergeCell ref="C13:M13"/>
    <mergeCell ref="C69:E69"/>
    <mergeCell ref="C70:E70"/>
    <mergeCell ref="C71:E71"/>
    <mergeCell ref="C72:E72"/>
    <mergeCell ref="C74:E74"/>
    <mergeCell ref="C73:E73"/>
    <mergeCell ref="C75:E75"/>
    <mergeCell ref="C76:E76"/>
    <mergeCell ref="C77:E77"/>
    <mergeCell ref="C87:E87"/>
    <mergeCell ref="C88:E88"/>
    <mergeCell ref="C78:E78"/>
    <mergeCell ref="C79:E79"/>
    <mergeCell ref="C80:E80"/>
    <mergeCell ref="C81:E81"/>
    <mergeCell ref="C82:E82"/>
    <mergeCell ref="C83:E83"/>
    <mergeCell ref="C84:E84"/>
    <mergeCell ref="C85:E85"/>
    <mergeCell ref="C86:E86"/>
  </mergeCells>
  <printOptions horizontalCentered="1"/>
  <pageMargins left="0.70866141732283472" right="0.70866141732283472" top="0.74803149606299213" bottom="0.74803149606299213" header="0.31496062992125984" footer="0.31496062992125984"/>
  <pageSetup paperSize="9" scale="1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sxvK67riruoIwQ/EtEpXK8Xar4iXKJuQ08uJvrEpjDI=</DigestValue>
    </Reference>
    <Reference Type="http://www.w3.org/2000/09/xmldsig#Object" URI="#idOfficeObject">
      <DigestMethod Algorithm="http://www.w3.org/2001/04/xmlenc#sha256"/>
      <DigestValue>gs6M1/+ggyq1vVyTXRps1yHVmq6KUhj0PnjfIs2FFag=</DigestValue>
    </Reference>
    <Reference Type="http://uri.etsi.org/01903#SignedProperties" URI="#idSignedProperties">
      <Transforms>
        <Transform Algorithm="http://www.w3.org/TR/2001/REC-xml-c14n-20010315"/>
      </Transforms>
      <DigestMethod Algorithm="http://www.w3.org/2001/04/xmlenc#sha256"/>
      <DigestValue>o8iNnS/PAoCHP+Jz5bonso9YhXwkDQptS3YGbvP517M=</DigestValue>
    </Reference>
  </SignedInfo>
  <SignatureValue>U0s9Je8k9UbnXFN8cAiPdBJ2AOA0MYzdKc8V9288VQvMQX59ZD19CqHkrs+sTbJPvJsj/h5BAkIm
6L8Hms/zcIjPcInf+z5ChICYDU6tntuVo6j9IQIyCAzc35zen3V9zJBb0LmY0pKgEtqL24UIIgOX
pC/bDuT3ukxcWv/ZALeMr3fwOrLv+qURxndtRIkIz0bywK/TPATcK5KtDljH5WU78Iwqq2kUUOSe
JPV4OT4S61gqVRXqp+s/WebRz1eK6ejRILmq4fDggu2jDtziGOn9U3tDazRBd+YXi7Aa7aVJY/c5
ISsNSE0T9TQu7I/Qf4eiUxllS3XIDV0f8m8Jnw==</SignatureValue>
  <KeyInfo>
    <X509Data>
      <X509Certificate>MIIH9jCCBd6gAwIBAgIIOcgWUefkC9owDQYJKoZIhvcNAQELBQAwWzEXMBUGA1UEBRMOUlVDIDgwMDUwMTcyLTExGjAYBgNVBAMTEUNBLURPQ1VNRU5UQSBTLkEuMRcwFQYDVQQKEw5ET0NVTUVOVEEgUy5BLjELMAkGA1UEBhMCUFkwHhcNMTkwOTA0MTcxNjIyWhcNMjEwOTAzMTcyNjIyWjCBmjELMAkGA1UEBhMCUFkxFjAUBgNVBAQMDUJFTkVHQVMgSVNFQVMxETAPBgNVBAUTCENJODU1NTUwMRIwEAYDVQQqDAlCTEFTIFRJVE8xFzAVBgNVBAoMDlBFUlNPTkEgRklTSUNBMREwDwYDVQQLDAhGSVJNQSBGMjEgMB4GA1UEAwwXQkxBUyBUSVRPIEJFTkVHQVMgSVNFQVMwggEiMA0GCSqGSIb3DQEBAQUAA4IBDwAwggEKAoIBAQC269KylNmwpNrhH02bKutOIOq6//Dmmid0oJ6WclIsyRG8Ewhx8F6X5VnYxMJRjcjjO0WPVDl6nVnPN0NDVy/NjPapCXEznnH6Dz/DuJP+A0NGp6ovM+AgeuuqhvLIo6AJ/XgqSI96okuB0urohpOG2t5C1CwmTRYvNVLdwmjvx6TGsU5TxzqT9hhXC13TIyX82fiKj8wlF7Q0DzCjzpwjG6WoA3ApKGZXGQ/TsNroSDCRaKMWKGQMisi1QFMDahG7lhkvEV1XzvSQQ214dTDPsbfJklDFmroB8OlZGP8zXE13Zhl8zGJXi+ny+FMNLI2GVSR5aek/420u2u2M6beVAgMBAAGjggN8MIIDeDAMBgNVHRMBAf8EAjAAMA4GA1UdDwEB/wQEAwIF4DAqBgNVHSUBAf8EIDAeBggrBgEFBQcDAQYIKwYBBQUHAwIGCCsGAQUFBwMEMB0GA1UdDgQWBBRuiChIVVuuJEifwCFW90BLcmfY+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ibGFzdGJlbmVnYXNAeWFob28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APxlzIIQhyoGEIOgyF4j/e5kjQVScnUtkONLg3YpyXpRMGjP6xwOjIXMtCIhMHxqk+6gk79kHFToWNd0BVcJXxvoK9lS73Y4Ze8dQ7gaIv9ZlgJ8/kpygjQI09nIaX0UZucsi/aPvQ4Cg78sGW3ty6Tu+cyZn7sc/XaCMuECpKyFeGwhlA0iHyxJUnVW8fx4BE2G8Y9f6QyOiUHKgNYrr+vQ979fjuh7mmn7KMbsLh/IumTs8TAi14hdt87B22EF7MV1zWyljE9BOj4MQL96Z9AdD7TcFLMvMICrGiCqkawv2u34k8+2aUTZNmPd5jvrsRLfAHseJj3ZPBYB3+47nIokzZYBIRMCCDrrDUAdKGaBqxP1BaD5YWroJlzFXXG3H4ymMM9l6WER41LQ30JP1gmkZdPYXhmx0dnytTsNNuqDEXnog86JOaB5zZ6EZ1I1EiRrPU6YX7OptLT2hgxZzj7KEPiVxsUZ+0Q46QYjloZ0s7dxMhYhd28PNjee4ln4WG2cUIZkkjTF/nR9KT+cMOJv3xknOqB2nLbS5Y+QYVfQZHk6MYqcaqnNp22Re7XgTmarFNcdwkbkFhpp4lh2+C13OhA4qI/w2syySECqrk7BWyXbJTf47wGZ7y2RK1rleGTeN46yYOyP1J8uS0VnsecMoYUuv4AQAKMtAIB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o2UfgFf+L+TfNvVvX9HQg+WAk/AUr1g8/ZfKnQyO92E=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79VVtyw6aearDZjJltF8cpd6cVMCNqkEO5HteGvAwVw=</DigestValue>
      </Reference>
      <Reference URI="/xl/media/image1.emf?ContentType=image/x-emf">
        <DigestMethod Algorithm="http://www.w3.org/2001/04/xmlenc#sha256"/>
        <DigestValue>GdE6uHfnEYhgyU4DNNAlNonGuAHvkfThFFPIc4ckPRE=</DigestValue>
      </Reference>
      <Reference URI="/xl/media/image2.emf?ContentType=image/x-emf">
        <DigestMethod Algorithm="http://www.w3.org/2001/04/xmlenc#sha256"/>
        <DigestValue>rmKms77aWuBuPT1SopzKmPaK6E8XWJJLvFJcJz5svSk=</DigestValue>
      </Reference>
      <Reference URI="/xl/media/image3.emf?ContentType=image/x-emf">
        <DigestMethod Algorithm="http://www.w3.org/2001/04/xmlenc#sha256"/>
        <DigestValue>1/3PLffnB0Vd57JmsCuFotWwXX06CBfOM/vZKT1OJnA=</DigestValue>
      </Reference>
      <Reference URI="/xl/media/image4.emf?ContentType=image/x-emf">
        <DigestMethod Algorithm="http://www.w3.org/2001/04/xmlenc#sha256"/>
        <DigestValue>FMZc0+ifQR7Q6HK3yapNhKsDg92YtjfeF7ly+DRGtQ8=</DigestValue>
      </Reference>
      <Reference URI="/xl/printerSettings/printerSettings1.bin?ContentType=application/vnd.openxmlformats-officedocument.spreadsheetml.printerSettings">
        <DigestMethod Algorithm="http://www.w3.org/2001/04/xmlenc#sha256"/>
        <DigestValue>kiY3KmaVlnFXEcup6MSg1XMNEamS3SPnrFXnTP/bgZg=</DigestValue>
      </Reference>
      <Reference URI="/xl/sharedStrings.xml?ContentType=application/vnd.openxmlformats-officedocument.spreadsheetml.sharedStrings+xml">
        <DigestMethod Algorithm="http://www.w3.org/2001/04/xmlenc#sha256"/>
        <DigestValue>rrRn1DI2iv8dUCAeGAWqTsRE/umUaIALTSqjTpO4G7k=</DigestValue>
      </Reference>
      <Reference URI="/xl/styles.xml?ContentType=application/vnd.openxmlformats-officedocument.spreadsheetml.styles+xml">
        <DigestMethod Algorithm="http://www.w3.org/2001/04/xmlenc#sha256"/>
        <DigestValue>Sl8boK0Q2b/gfYg9uOSQlP6VbjhAaQGZuD5kIV/nqbY=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+pk+Dem32izcAQSBH+UcBE5Vis1BzvcJmxW3xRLtd3I=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Iyo96+fLfPJLo7/4JREV9w6K//ALQjUlaRkZA+PKiL8=</DigestValue>
      </Reference>
    </Manifest>
    <SignatureProperties>
      <SignatureProperty Id="idSignatureTime" Target="#idPackageSignature">
        <mdssi:SignatureTime xmlns:mdssi="http://schemas.openxmlformats.org/package/2006/digital-signature">
          <mdssi:Format>YYYY-MM-DDThh:mm:ssTZD</mdssi:Format>
          <mdssi:Value>2019-10-07T14:38:07Z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2019-10-07T14:38:07Z</xd:SigningTime>
          <xd:SigningCertificate>
            <xd:Cert>
              <xd:CertDigest>
                <DigestMethod Algorithm="http://www.w3.org/2001/04/xmlenc#sha256"/>
                <DigestValue>FXkYk/QZ+B1NqlfJrMYhgv6Gz0iIvqivUm4I55vQgPk=</DigestValue>
              </xd:CertDigest>
              <xd:IssuerSerial>
                <X509IssuerName>C=PY, O=DOCUMENTA S.A., CN=CA-DOCUMENTA S.A., SERIALNUMBER=RUC 80050172-1</X509IssuerName>
                <X509SerialNumber>4163602396542667738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NOTAS A LOS EEFF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Humberto Ramalho</dc:creator>
  <cp:lastModifiedBy>Humberto Ramalho</cp:lastModifiedBy>
  <cp:lastPrinted>2019-09-27T15:39:50Z</cp:lastPrinted>
  <dcterms:created xsi:type="dcterms:W3CDTF">2019-09-27T15:36:56Z</dcterms:created>
  <dcterms:modified xsi:type="dcterms:W3CDTF">2019-10-07T13:13:39Z</dcterms:modified>
</cp:coreProperties>
</file>